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ITA 69\ข้อ o11 สรุปผลการจัดซื้อจัดจ้างหรือการจัดหาพัสดุรายเดือน ปีงบประมาณ พ.ศ. 2569\"/>
    </mc:Choice>
  </mc:AlternateContent>
  <xr:revisionPtr revIDLastSave="0" documentId="13_ncr:1_{EEF0C6E0-C9A3-4DBB-9680-DE14A2F1C2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ธ.ค.68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4" i="3" l="1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H81" i="3"/>
  <c r="D81" i="3"/>
  <c r="G82" i="3" s="1"/>
  <c r="I82" i="3" s="1"/>
  <c r="H78" i="3"/>
  <c r="D78" i="3"/>
  <c r="G79" i="3" s="1"/>
  <c r="I79" i="3" s="1"/>
  <c r="H40" i="3"/>
  <c r="D40" i="3"/>
  <c r="G41" i="3" s="1"/>
  <c r="I41" i="3" s="1"/>
  <c r="H16" i="3"/>
  <c r="D16" i="3"/>
  <c r="G17" i="3" s="1"/>
  <c r="I17" i="3" s="1"/>
  <c r="H13" i="3"/>
  <c r="D13" i="3"/>
  <c r="G14" i="3" s="1"/>
  <c r="I14" i="3" s="1"/>
  <c r="N73" i="3" l="1"/>
  <c r="L73" i="3"/>
  <c r="L102" i="3" s="1"/>
  <c r="N72" i="3"/>
  <c r="L72" i="3"/>
  <c r="H72" i="3"/>
  <c r="D72" i="3"/>
  <c r="G73" i="3" s="1"/>
  <c r="I73" i="3" s="1"/>
  <c r="H69" i="3"/>
  <c r="D69" i="3"/>
  <c r="G70" i="3" s="1"/>
  <c r="I70" i="3" s="1"/>
  <c r="H66" i="3"/>
  <c r="D66" i="3"/>
  <c r="G67" i="3" s="1"/>
  <c r="I67" i="3" s="1"/>
  <c r="H58" i="3"/>
  <c r="D58" i="3"/>
  <c r="G59" i="3" s="1"/>
  <c r="I59" i="3" s="1"/>
  <c r="H55" i="3"/>
  <c r="D55" i="3"/>
  <c r="G56" i="3" s="1"/>
  <c r="I56" i="3" s="1"/>
  <c r="H49" i="3"/>
  <c r="D49" i="3"/>
  <c r="G50" i="3" s="1"/>
  <c r="I50" i="3" s="1"/>
  <c r="H25" i="3"/>
  <c r="D25" i="3"/>
  <c r="G26" i="3" s="1"/>
  <c r="I26" i="3" s="1"/>
  <c r="H19" i="3"/>
  <c r="D19" i="3"/>
  <c r="G20" i="3" s="1"/>
  <c r="I20" i="3" s="1"/>
  <c r="N101" i="3"/>
  <c r="L101" i="3"/>
  <c r="N76" i="3"/>
  <c r="H75" i="3"/>
  <c r="D75" i="3"/>
  <c r="G76" i="3" s="1"/>
  <c r="I76" i="3" s="1"/>
  <c r="H52" i="3"/>
  <c r="D52" i="3"/>
  <c r="G53" i="3" s="1"/>
  <c r="I53" i="3" s="1"/>
  <c r="H46" i="3"/>
  <c r="D46" i="3"/>
  <c r="G47" i="3" s="1"/>
  <c r="I47" i="3" s="1"/>
  <c r="H43" i="3"/>
  <c r="D43" i="3"/>
  <c r="G44" i="3" s="1"/>
  <c r="I44" i="3" s="1"/>
  <c r="N41" i="3"/>
  <c r="N44" i="3" s="1"/>
  <c r="N47" i="3" s="1"/>
  <c r="N50" i="3" s="1"/>
  <c r="N53" i="3" s="1"/>
  <c r="L41" i="3"/>
  <c r="L44" i="3" s="1"/>
  <c r="L47" i="3" s="1"/>
  <c r="L50" i="3" s="1"/>
  <c r="L53" i="3" s="1"/>
  <c r="N40" i="3"/>
  <c r="N43" i="3" s="1"/>
  <c r="N46" i="3" s="1"/>
  <c r="N49" i="3" s="1"/>
  <c r="N52" i="3" s="1"/>
  <c r="N55" i="3" s="1"/>
  <c r="L40" i="3"/>
  <c r="L43" i="3" s="1"/>
  <c r="L46" i="3" s="1"/>
  <c r="L49" i="3" s="1"/>
  <c r="L52" i="3" s="1"/>
  <c r="H37" i="3"/>
  <c r="D37" i="3"/>
  <c r="G38" i="3" s="1"/>
  <c r="I38" i="3" s="1"/>
  <c r="H28" i="3"/>
  <c r="D28" i="3"/>
  <c r="G29" i="3" s="1"/>
  <c r="I29" i="3" s="1"/>
  <c r="H22" i="3"/>
  <c r="D22" i="3"/>
  <c r="G23" i="3" s="1"/>
  <c r="I23" i="3" s="1"/>
  <c r="N14" i="3"/>
  <c r="L14" i="3"/>
  <c r="L20" i="3" s="1"/>
  <c r="L26" i="3" s="1"/>
  <c r="L38" i="3" s="1"/>
  <c r="N13" i="3"/>
  <c r="N19" i="3" s="1"/>
  <c r="N25" i="3" s="1"/>
  <c r="N37" i="3" s="1"/>
  <c r="L13" i="3"/>
  <c r="L19" i="3" s="1"/>
  <c r="L25" i="3" s="1"/>
  <c r="L37" i="3" s="1"/>
  <c r="N11" i="3"/>
  <c r="L11" i="3"/>
  <c r="L17" i="3" s="1"/>
  <c r="L23" i="3" s="1"/>
  <c r="L29" i="3" s="1"/>
  <c r="N10" i="3"/>
  <c r="L10" i="3"/>
  <c r="H10" i="3"/>
  <c r="D10" i="3"/>
  <c r="G11" i="3" s="1"/>
  <c r="I11" i="3" s="1"/>
  <c r="H7" i="3"/>
  <c r="D7" i="3"/>
  <c r="G8" i="3" s="1"/>
  <c r="I8" i="3" s="1"/>
  <c r="L16" i="3" l="1"/>
  <c r="L22" i="3" s="1"/>
  <c r="L28" i="3" s="1"/>
  <c r="L104" i="3"/>
  <c r="N16" i="3"/>
  <c r="N22" i="3" s="1"/>
  <c r="N28" i="3" s="1"/>
  <c r="N104" i="3"/>
  <c r="N20" i="3"/>
  <c r="N82" i="3"/>
  <c r="N17" i="3"/>
  <c r="N79" i="3"/>
  <c r="L55" i="3"/>
  <c r="L58" i="3" s="1"/>
  <c r="L66" i="3" s="1"/>
  <c r="L69" i="3" s="1"/>
  <c r="L56" i="3"/>
  <c r="L59" i="3" s="1"/>
  <c r="L67" i="3" s="1"/>
  <c r="L70" i="3" s="1"/>
  <c r="N56" i="3"/>
  <c r="N59" i="3" s="1"/>
  <c r="N67" i="3" s="1"/>
  <c r="N70" i="3" s="1"/>
  <c r="L75" i="3"/>
  <c r="L78" i="3" s="1"/>
  <c r="L81" i="3" s="1"/>
  <c r="L84" i="3" s="1"/>
  <c r="L87" i="3" s="1"/>
  <c r="L95" i="3" s="1"/>
  <c r="L98" i="3" s="1"/>
  <c r="N75" i="3"/>
  <c r="N78" i="3" s="1"/>
  <c r="N81" i="3" s="1"/>
  <c r="N84" i="3" s="1"/>
  <c r="N87" i="3" s="1"/>
  <c r="N95" i="3" s="1"/>
  <c r="N98" i="3" s="1"/>
  <c r="N58" i="3"/>
  <c r="N66" i="3" s="1"/>
  <c r="N69" i="3" s="1"/>
  <c r="L76" i="3"/>
  <c r="L79" i="3" l="1"/>
  <c r="L82" i="3" s="1"/>
  <c r="L85" i="3" s="1"/>
  <c r="L88" i="3" s="1"/>
  <c r="L96" i="3" s="1"/>
  <c r="L99" i="3" s="1"/>
  <c r="L105" i="3"/>
  <c r="N23" i="3"/>
  <c r="N85" i="3"/>
  <c r="N26" i="3"/>
  <c r="N88" i="3"/>
  <c r="N38" i="3" l="1"/>
  <c r="N99" i="3"/>
  <c r="N29" i="3"/>
  <c r="N96" i="3"/>
</calcChain>
</file>

<file path=xl/sharedStrings.xml><?xml version="1.0" encoding="utf-8"?>
<sst xmlns="http://schemas.openxmlformats.org/spreadsheetml/2006/main" count="292" uniqueCount="67">
  <si>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</si>
  <si>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</si>
  <si>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</si>
  <si>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</si>
  <si>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</si>
  <si>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</si>
  <si>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</si>
  <si>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</si>
  <si>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</si>
  <si>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</si>
  <si>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</si>
  <si>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</si>
  <si>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</si>
  <si>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</si>
  <si>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</si>
  <si>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</si>
  <si>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</si>
  <si>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ใบสั่งซื้อ</t>
  </si>
  <si>
    <t>บริษัท ป.วัฒนา กรุ๊ป (ปึงง่วนจั๊ว) จำกัด</t>
  </si>
  <si>
    <t>จ่ายค่าวัสดุก่อสร้าง</t>
  </si>
  <si>
    <t>นางสาวเยาวเรศ  รัตนสุวรรณ์</t>
  </si>
  <si>
    <t>เลขที่</t>
  </si>
  <si>
    <t>นายณรงค์  ธีระจันทร์</t>
  </si>
  <si>
    <t>จ่ายค่าพวงมาลา</t>
  </si>
  <si>
    <t>นางสาวณัชชา  ตั้งยังยืน</t>
  </si>
  <si>
    <t>นางชนัดดา  เสนภักดี</t>
  </si>
  <si>
    <t>นายธนวัฒน์  แสงเดชดำรงค์</t>
  </si>
  <si>
    <t>จ่ายค่าป้ายประชาสัมพันธ์</t>
  </si>
  <si>
    <t>ธันวาคม</t>
  </si>
  <si>
    <t>2568</t>
  </si>
  <si>
    <t>จ่ายค่าวัสดุสำนักงาน</t>
  </si>
  <si>
    <t>โรงพิมพ์อาสารักษาดินแดน</t>
  </si>
  <si>
    <t>นายอภิรมย์ เพ่งพิศ</t>
  </si>
  <si>
    <t>จ่ายค่าบำรุงรักษาและซ่อมแซมครุภัณฑ์</t>
  </si>
  <si>
    <t>จ่ายค่าวัสดุงานบ้านงานครัว</t>
  </si>
  <si>
    <t>นายฐิติวัฒน์  หลักวิโรจน์</t>
  </si>
  <si>
    <t>/2569</t>
  </si>
  <si>
    <t xml:space="preserve">จ่ายค่าโครงการรถรับส่งนักเรียน </t>
  </si>
  <si>
    <t>นางมณฑา  ฤกษ์โภคี</t>
  </si>
  <si>
    <t>จ่ายค่าซ่อมแซมรถยนต์ส่วนกลาง</t>
  </si>
  <si>
    <t>นายณรงค์  ธีรจันทร์</t>
  </si>
  <si>
    <t>ประจำเดือน มกราคม 2569</t>
  </si>
  <si>
    <t>จ่ายค่าจ้างเหมารถ จำนวน 1 คัน</t>
  </si>
  <si>
    <t>จ่ายค่าทำอาหารกลางวัน</t>
  </si>
  <si>
    <t>จ่ายค่าจ้างเหมาทำป้ายปิดประกาศ</t>
  </si>
  <si>
    <t>จำนวน 24 ป้าย</t>
  </si>
  <si>
    <t>นายจำเนียร   ฤกษ์ธืศรี</t>
  </si>
  <si>
    <t>สำนักงานเครื่องปรับอากาศ</t>
  </si>
  <si>
    <t>ค่าวัสดุอุปกรณ์ประจำหน่วยเลือกตั้ง</t>
  </si>
  <si>
    <t>จำนวน 11 รายการ</t>
  </si>
  <si>
    <t>ห้างหุ้นส่วนจำกัด สารรังสรรค์</t>
  </si>
  <si>
    <t>จ่ายค่าวัสดุโครงการจัดการเลือกตั้ง</t>
  </si>
  <si>
    <t>บริษัท ฟาไฉแพลน์ จำกัด</t>
  </si>
  <si>
    <t>จ่ายค่าวัสดุอื่น</t>
  </si>
  <si>
    <t>จ่ายค่าจัดทำตรายางโครงการเลือกตั้ง</t>
  </si>
  <si>
    <t>นายเอกชัย ตรีวุธ</t>
  </si>
  <si>
    <t>ค่าจ้างจัดทำป้ายประชาสัมพันธ์</t>
  </si>
  <si>
    <t>ตามโครงการเลือกตั้ง</t>
  </si>
  <si>
    <t>จำนวน 1 ป้าย</t>
  </si>
  <si>
    <t>จ่ายค่าแบบพิมพ์</t>
  </si>
  <si>
    <t>จ่ายค่าปรับปรุงภูมิทัศน์ ตำบลรางจรเข้</t>
  </si>
  <si>
    <t>นายมนตรี  โคตรพันธุ์</t>
  </si>
  <si>
    <t>จ่ายค่าหนังสือพิมพ์ ประจำเดือน พ.ย.68</t>
  </si>
  <si>
    <t>2569</t>
  </si>
  <si>
    <t>ค่ารถรับ-ส่งนักเรียน ประจำเดือนมกราคม</t>
  </si>
  <si>
    <t>สรุปผลการดำเนินการจัดซื้อจัดจ้างในรอบเดือน ธันวาคม ประจำปีงบประมาณ 2569</t>
  </si>
  <si>
    <t>วันที่  30  เดือนธันวาคม 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</si>
</sst>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10" xfId="0" quotePrefix="1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5" fillId="0" borderId="0" xfId="0" applyFont="1"/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" fontId="3" fillId="0" borderId="11" xfId="0" quotePrefix="1" applyNumberFormat="1" applyFont="1" applyBorder="1" applyAlignment="1">
      <alignment horizontal="left"/>
    </xf>
    <xf numFmtId="1" fontId="3" fillId="2" borderId="9" xfId="0" applyNumberFormat="1" applyFont="1" applyFill="1" applyBorder="1" applyAlignment="1">
      <alignment horizontal="center"/>
    </xf>
    <xf numFmtId="0" fontId="3" fillId="2" borderId="9" xfId="0" quotePrefix="1" applyFont="1" applyFill="1" applyBorder="1"/>
    <xf numFmtId="4" fontId="3" fillId="2" borderId="9" xfId="0" applyNumberFormat="1" applyFont="1" applyFill="1" applyBorder="1" applyAlignment="1">
      <alignment horizontal="right"/>
    </xf>
    <xf numFmtId="17" fontId="3" fillId="2" borderId="9" xfId="0" quotePrefix="1" applyNumberFormat="1" applyFont="1" applyFill="1" applyBorder="1"/>
    <xf numFmtId="43" fontId="3" fillId="2" borderId="9" xfId="1" applyFont="1" applyFill="1" applyBorder="1" applyAlignment="1">
      <alignment horizontal="right"/>
    </xf>
    <xf numFmtId="0" fontId="3" fillId="2" borderId="9" xfId="0" applyFont="1" applyFill="1" applyBorder="1"/>
    <xf numFmtId="0" fontId="3" fillId="2" borderId="9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7"/>
  <sheetViews>
    <sheetView tabSelected="1" zoomScaleNormal="100" workbookViewId="0">
      <selection activeCell="V94" sqref="V94"/>
    </sheetView>
  </sheetViews>
  <sheetFormatPr defaultColWidth="3.375" defaultRowHeight="23.25" x14ac:dyDescent="0.5"/>
  <cols>
    <col min="1" max="1" width="5.75" style="53" customWidth="1"/>
    <col min="2" max="2" width="26.375" style="45" customWidth="1"/>
    <col min="3" max="3" width="14.125" style="54" customWidth="1"/>
    <col min="4" max="4" width="14" style="45" customWidth="1"/>
    <col min="5" max="5" width="12.25" style="53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53" customWidth="1"/>
    <col min="14" max="14" width="7.75" style="45" customWidth="1"/>
    <col min="15" max="16384" width="3.375" style="45"/>
  </cols>
  <sheetData>
    <row r="1" spans="1:14" s="38" customFormat="1" x14ac:dyDescent="0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s="38" customFormat="1" x14ac:dyDescent="0.5">
      <c r="A2" s="75" t="s">
        <v>65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s="38" customFormat="1" x14ac:dyDescent="0.5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s="38" customFormat="1" x14ac:dyDescent="0.5">
      <c r="A4" s="75" t="s">
        <v>66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s="39" customFormat="1" ht="43.5" customHeight="1" x14ac:dyDescent="0.45">
      <c r="A5" s="76" t="s">
        <v>2</v>
      </c>
      <c r="B5" s="76" t="s">
        <v>3</v>
      </c>
      <c r="C5" s="67" t="s">
        <v>4</v>
      </c>
      <c r="D5" s="76" t="s">
        <v>5</v>
      </c>
      <c r="E5" s="76" t="s">
        <v>6</v>
      </c>
      <c r="F5" s="63" t="s">
        <v>7</v>
      </c>
      <c r="G5" s="64"/>
      <c r="H5" s="63" t="s">
        <v>8</v>
      </c>
      <c r="I5" s="64"/>
      <c r="J5" s="67" t="s">
        <v>9</v>
      </c>
      <c r="K5" s="63" t="s">
        <v>10</v>
      </c>
      <c r="L5" s="69"/>
      <c r="M5" s="69"/>
      <c r="N5" s="64"/>
    </row>
    <row r="6" spans="1:14" s="39" customFormat="1" ht="21" x14ac:dyDescent="0.45">
      <c r="A6" s="77"/>
      <c r="B6" s="77"/>
      <c r="C6" s="68"/>
      <c r="D6" s="77"/>
      <c r="E6" s="77"/>
      <c r="F6" s="65"/>
      <c r="G6" s="66"/>
      <c r="H6" s="65"/>
      <c r="I6" s="66"/>
      <c r="J6" s="68"/>
      <c r="K6" s="65"/>
      <c r="L6" s="70"/>
      <c r="M6" s="70"/>
      <c r="N6" s="66"/>
    </row>
    <row r="7" spans="1:14" s="39" customFormat="1" ht="21" x14ac:dyDescent="0.45">
      <c r="A7" s="1">
        <v>1</v>
      </c>
      <c r="B7" s="2" t="s">
        <v>30</v>
      </c>
      <c r="C7" s="3">
        <v>8155</v>
      </c>
      <c r="D7" s="3">
        <f>C7</f>
        <v>8155</v>
      </c>
      <c r="E7" s="4" t="s">
        <v>11</v>
      </c>
      <c r="F7" s="71" t="s">
        <v>18</v>
      </c>
      <c r="G7" s="72"/>
      <c r="H7" s="71" t="str">
        <f>F7</f>
        <v>บริษัท ป.วัฒนา กรุ๊ป (ปึงง่วนจั๊ว) จำกัด</v>
      </c>
      <c r="I7" s="72"/>
      <c r="J7" s="4" t="s">
        <v>12</v>
      </c>
      <c r="K7" s="40" t="s">
        <v>17</v>
      </c>
      <c r="L7" s="31" t="s">
        <v>21</v>
      </c>
      <c r="M7" s="31">
        <v>38</v>
      </c>
      <c r="N7" s="7" t="s">
        <v>36</v>
      </c>
    </row>
    <row r="8" spans="1:14" s="39" customFormat="1" ht="21" x14ac:dyDescent="0.45">
      <c r="A8" s="41"/>
      <c r="B8" s="8"/>
      <c r="C8" s="9"/>
      <c r="D8" s="10"/>
      <c r="E8" s="11"/>
      <c r="F8" s="12" t="s">
        <v>14</v>
      </c>
      <c r="G8" s="13">
        <f>D7</f>
        <v>8155</v>
      </c>
      <c r="H8" s="12" t="s">
        <v>15</v>
      </c>
      <c r="I8" s="13">
        <f>G8</f>
        <v>8155</v>
      </c>
      <c r="J8" s="4" t="s">
        <v>16</v>
      </c>
      <c r="K8" s="40">
        <v>2</v>
      </c>
      <c r="L8" s="73" t="s">
        <v>28</v>
      </c>
      <c r="M8" s="73"/>
      <c r="N8" s="14" t="s">
        <v>29</v>
      </c>
    </row>
    <row r="9" spans="1:14" x14ac:dyDescent="0.5">
      <c r="A9" s="32"/>
      <c r="B9" s="2"/>
      <c r="C9" s="3"/>
      <c r="D9" s="3"/>
      <c r="E9" s="4"/>
      <c r="F9" s="5"/>
      <c r="G9" s="15"/>
      <c r="H9" s="5"/>
      <c r="I9" s="6"/>
      <c r="J9" s="10"/>
      <c r="K9" s="42"/>
      <c r="L9" s="43"/>
      <c r="M9" s="44"/>
      <c r="N9" s="35"/>
    </row>
    <row r="10" spans="1:14" x14ac:dyDescent="0.5">
      <c r="A10" s="1">
        <v>2</v>
      </c>
      <c r="B10" s="2" t="s">
        <v>30</v>
      </c>
      <c r="C10" s="3">
        <v>9066</v>
      </c>
      <c r="D10" s="3">
        <f>C10</f>
        <v>9066</v>
      </c>
      <c r="E10" s="4" t="s">
        <v>11</v>
      </c>
      <c r="F10" s="71" t="s">
        <v>18</v>
      </c>
      <c r="G10" s="72"/>
      <c r="H10" s="71" t="str">
        <f>F10</f>
        <v>บริษัท ป.วัฒนา กรุ๊ป (ปึงง่วนจั๊ว) จำกัด</v>
      </c>
      <c r="I10" s="72"/>
      <c r="J10" s="4" t="s">
        <v>12</v>
      </c>
      <c r="K10" s="40" t="s">
        <v>17</v>
      </c>
      <c r="L10" s="46" t="str">
        <f>L7</f>
        <v>เลขที่</v>
      </c>
      <c r="M10" s="31">
        <v>39</v>
      </c>
      <c r="N10" s="7" t="str">
        <f>N7</f>
        <v>/2569</v>
      </c>
    </row>
    <row r="11" spans="1:14" x14ac:dyDescent="0.5">
      <c r="A11" s="41"/>
      <c r="B11" s="8"/>
      <c r="C11" s="16"/>
      <c r="D11" s="10"/>
      <c r="E11" s="11"/>
      <c r="F11" s="12" t="s">
        <v>14</v>
      </c>
      <c r="G11" s="13">
        <f>D10</f>
        <v>9066</v>
      </c>
      <c r="H11" s="12" t="s">
        <v>15</v>
      </c>
      <c r="I11" s="13">
        <f>G11</f>
        <v>9066</v>
      </c>
      <c r="J11" s="4" t="s">
        <v>16</v>
      </c>
      <c r="K11" s="40">
        <v>3</v>
      </c>
      <c r="L11" s="73" t="str">
        <f>L8</f>
        <v>ธันวาคม</v>
      </c>
      <c r="M11" s="73"/>
      <c r="N11" s="14" t="str">
        <f>N8</f>
        <v>2568</v>
      </c>
    </row>
    <row r="12" spans="1:14" x14ac:dyDescent="0.5">
      <c r="A12" s="1"/>
      <c r="B12" s="10"/>
      <c r="C12" s="3"/>
      <c r="D12" s="3"/>
      <c r="E12" s="4"/>
      <c r="F12" s="5"/>
      <c r="G12" s="6"/>
      <c r="H12" s="5"/>
      <c r="I12" s="6"/>
      <c r="J12" s="4"/>
      <c r="K12" s="21"/>
      <c r="L12" s="44"/>
      <c r="M12" s="44"/>
      <c r="N12" s="35"/>
    </row>
    <row r="13" spans="1:14" x14ac:dyDescent="0.5">
      <c r="A13" s="4">
        <v>3</v>
      </c>
      <c r="B13" s="2" t="s">
        <v>30</v>
      </c>
      <c r="C13" s="3">
        <v>4170</v>
      </c>
      <c r="D13" s="3">
        <f>C13</f>
        <v>4170</v>
      </c>
      <c r="E13" s="4" t="s">
        <v>11</v>
      </c>
      <c r="F13" s="71" t="s">
        <v>18</v>
      </c>
      <c r="G13" s="72"/>
      <c r="H13" s="71" t="str">
        <f>F13</f>
        <v>บริษัท ป.วัฒนา กรุ๊ป (ปึงง่วนจั๊ว) จำกัด</v>
      </c>
      <c r="I13" s="72"/>
      <c r="J13" s="4" t="s">
        <v>12</v>
      </c>
      <c r="K13" s="40" t="s">
        <v>17</v>
      </c>
      <c r="L13" s="46" t="str">
        <f>L7</f>
        <v>เลขที่</v>
      </c>
      <c r="M13" s="31">
        <v>40</v>
      </c>
      <c r="N13" s="7" t="str">
        <f>N7</f>
        <v>/2569</v>
      </c>
    </row>
    <row r="14" spans="1:14" x14ac:dyDescent="0.5">
      <c r="A14" s="4"/>
      <c r="B14" s="8"/>
      <c r="C14" s="16"/>
      <c r="D14" s="10"/>
      <c r="E14" s="11"/>
      <c r="F14" s="12" t="s">
        <v>14</v>
      </c>
      <c r="G14" s="13">
        <f>D13</f>
        <v>4170</v>
      </c>
      <c r="H14" s="12" t="s">
        <v>15</v>
      </c>
      <c r="I14" s="13">
        <f>G14</f>
        <v>4170</v>
      </c>
      <c r="J14" s="4" t="s">
        <v>16</v>
      </c>
      <c r="K14" s="40">
        <v>3</v>
      </c>
      <c r="L14" s="73" t="str">
        <f>L8</f>
        <v>ธันวาคม</v>
      </c>
      <c r="M14" s="73"/>
      <c r="N14" s="14" t="str">
        <f>N8</f>
        <v>2568</v>
      </c>
    </row>
    <row r="15" spans="1:14" x14ac:dyDescent="0.5">
      <c r="A15" s="4"/>
      <c r="B15" s="2"/>
      <c r="C15" s="47"/>
      <c r="D15" s="47"/>
      <c r="E15" s="4"/>
      <c r="F15" s="33"/>
      <c r="G15" s="36"/>
      <c r="H15" s="33"/>
      <c r="I15" s="36"/>
      <c r="J15" s="10"/>
      <c r="K15" s="33"/>
      <c r="L15" s="34"/>
      <c r="M15" s="17"/>
      <c r="N15" s="35"/>
    </row>
    <row r="16" spans="1:14" ht="24" customHeight="1" x14ac:dyDescent="0.5">
      <c r="A16" s="1">
        <v>4</v>
      </c>
      <c r="B16" s="2" t="s">
        <v>30</v>
      </c>
      <c r="C16" s="3">
        <v>790</v>
      </c>
      <c r="D16" s="3">
        <f>C16</f>
        <v>790</v>
      </c>
      <c r="E16" s="4" t="s">
        <v>11</v>
      </c>
      <c r="F16" s="71" t="s">
        <v>18</v>
      </c>
      <c r="G16" s="72"/>
      <c r="H16" s="71" t="str">
        <f>F16</f>
        <v>บริษัท ป.วัฒนา กรุ๊ป (ปึงง่วนจั๊ว) จำกัด</v>
      </c>
      <c r="I16" s="72"/>
      <c r="J16" s="4" t="s">
        <v>12</v>
      </c>
      <c r="K16" s="40" t="s">
        <v>17</v>
      </c>
      <c r="L16" s="46" t="str">
        <f>L10</f>
        <v>เลขที่</v>
      </c>
      <c r="M16" s="31">
        <v>41</v>
      </c>
      <c r="N16" s="55" t="str">
        <f>N10</f>
        <v>/2569</v>
      </c>
    </row>
    <row r="17" spans="1:14" x14ac:dyDescent="0.5">
      <c r="A17" s="4"/>
      <c r="B17" s="8"/>
      <c r="C17" s="16"/>
      <c r="D17" s="10"/>
      <c r="E17" s="11"/>
      <c r="F17" s="12" t="s">
        <v>14</v>
      </c>
      <c r="G17" s="13">
        <f>D16</f>
        <v>790</v>
      </c>
      <c r="H17" s="12" t="s">
        <v>15</v>
      </c>
      <c r="I17" s="13">
        <f>G17</f>
        <v>790</v>
      </c>
      <c r="J17" s="4" t="s">
        <v>16</v>
      </c>
      <c r="K17" s="40">
        <v>3</v>
      </c>
      <c r="L17" s="73" t="str">
        <f>L11</f>
        <v>ธันวาคม</v>
      </c>
      <c r="M17" s="73"/>
      <c r="N17" s="14" t="str">
        <f>N11</f>
        <v>2568</v>
      </c>
    </row>
    <row r="18" spans="1:14" x14ac:dyDescent="0.5">
      <c r="A18" s="1"/>
      <c r="B18" s="25"/>
      <c r="C18" s="48"/>
      <c r="D18" s="48"/>
      <c r="E18" s="4"/>
      <c r="F18" s="5"/>
      <c r="G18" s="6"/>
      <c r="H18" s="5"/>
      <c r="I18" s="6"/>
      <c r="J18" s="23"/>
      <c r="K18" s="5"/>
      <c r="L18" s="17"/>
      <c r="M18" s="17"/>
      <c r="N18" s="49"/>
    </row>
    <row r="19" spans="1:14" x14ac:dyDescent="0.5">
      <c r="A19" s="1">
        <v>5</v>
      </c>
      <c r="B19" s="2" t="s">
        <v>42</v>
      </c>
      <c r="C19" s="3">
        <v>4900</v>
      </c>
      <c r="D19" s="3">
        <f>C19</f>
        <v>4900</v>
      </c>
      <c r="E19" s="4" t="s">
        <v>11</v>
      </c>
      <c r="F19" s="71" t="s">
        <v>35</v>
      </c>
      <c r="G19" s="72"/>
      <c r="H19" s="71" t="str">
        <f>F19</f>
        <v>นายฐิติวัฒน์  หลักวิโรจน์</v>
      </c>
      <c r="I19" s="72"/>
      <c r="J19" s="4" t="s">
        <v>12</v>
      </c>
      <c r="K19" s="40" t="s">
        <v>13</v>
      </c>
      <c r="L19" s="46" t="str">
        <f>L13</f>
        <v>เลขที่</v>
      </c>
      <c r="M19" s="31">
        <v>74</v>
      </c>
      <c r="N19" s="7" t="str">
        <f>N13</f>
        <v>/2569</v>
      </c>
    </row>
    <row r="20" spans="1:14" x14ac:dyDescent="0.5">
      <c r="A20" s="1"/>
      <c r="B20" s="8"/>
      <c r="C20" s="9"/>
      <c r="D20" s="10"/>
      <c r="E20" s="11"/>
      <c r="F20" s="12" t="s">
        <v>14</v>
      </c>
      <c r="G20" s="13">
        <f>D19</f>
        <v>4900</v>
      </c>
      <c r="H20" s="12" t="s">
        <v>15</v>
      </c>
      <c r="I20" s="13">
        <f>G20</f>
        <v>4900</v>
      </c>
      <c r="J20" s="4" t="s">
        <v>16</v>
      </c>
      <c r="K20" s="40">
        <v>4</v>
      </c>
      <c r="L20" s="73" t="str">
        <f>L14</f>
        <v>ธันวาคม</v>
      </c>
      <c r="M20" s="73"/>
      <c r="N20" s="14" t="str">
        <f>N14</f>
        <v>2568</v>
      </c>
    </row>
    <row r="21" spans="1:14" x14ac:dyDescent="0.5">
      <c r="A21" s="4"/>
      <c r="B21" s="19"/>
      <c r="C21" s="20"/>
      <c r="D21" s="19"/>
      <c r="E21" s="4"/>
      <c r="F21" s="21"/>
      <c r="G21" s="22"/>
      <c r="H21" s="21"/>
      <c r="I21" s="22"/>
      <c r="J21" s="23"/>
      <c r="K21" s="5"/>
      <c r="L21" s="17"/>
      <c r="M21" s="17"/>
      <c r="N21" s="24"/>
    </row>
    <row r="22" spans="1:14" x14ac:dyDescent="0.5">
      <c r="A22" s="4">
        <v>6</v>
      </c>
      <c r="B22" s="2" t="s">
        <v>43</v>
      </c>
      <c r="C22" s="3">
        <v>8000</v>
      </c>
      <c r="D22" s="3">
        <f>C22</f>
        <v>8000</v>
      </c>
      <c r="E22" s="4" t="s">
        <v>11</v>
      </c>
      <c r="F22" s="71" t="s">
        <v>38</v>
      </c>
      <c r="G22" s="72"/>
      <c r="H22" s="71" t="str">
        <f>F22</f>
        <v>นางมณฑา  ฤกษ์โภคี</v>
      </c>
      <c r="I22" s="72"/>
      <c r="J22" s="4" t="s">
        <v>12</v>
      </c>
      <c r="K22" s="40" t="s">
        <v>13</v>
      </c>
      <c r="L22" s="46" t="str">
        <f>L16</f>
        <v>เลขที่</v>
      </c>
      <c r="M22" s="31">
        <v>71</v>
      </c>
      <c r="N22" s="7" t="str">
        <f>N16</f>
        <v>/2569</v>
      </c>
    </row>
    <row r="23" spans="1:14" x14ac:dyDescent="0.5">
      <c r="A23" s="1"/>
      <c r="B23" s="8"/>
      <c r="C23" s="9"/>
      <c r="D23" s="10"/>
      <c r="E23" s="11"/>
      <c r="F23" s="12" t="s">
        <v>14</v>
      </c>
      <c r="G23" s="13">
        <f>D22</f>
        <v>8000</v>
      </c>
      <c r="H23" s="12" t="s">
        <v>15</v>
      </c>
      <c r="I23" s="13">
        <f>G23</f>
        <v>8000</v>
      </c>
      <c r="J23" s="4" t="s">
        <v>16</v>
      </c>
      <c r="K23" s="40">
        <v>4</v>
      </c>
      <c r="L23" s="73" t="str">
        <f>L17</f>
        <v>ธันวาคม</v>
      </c>
      <c r="M23" s="73"/>
      <c r="N23" s="14" t="str">
        <f>N17</f>
        <v>2568</v>
      </c>
    </row>
    <row r="24" spans="1:14" x14ac:dyDescent="0.5">
      <c r="A24" s="1"/>
      <c r="B24" s="10"/>
      <c r="C24" s="3"/>
      <c r="D24" s="3"/>
      <c r="E24" s="4"/>
      <c r="F24" s="33"/>
      <c r="G24" s="36"/>
      <c r="H24" s="5"/>
      <c r="I24" s="6"/>
      <c r="J24" s="10"/>
      <c r="K24" s="33"/>
      <c r="L24" s="34"/>
      <c r="M24" s="17"/>
      <c r="N24" s="24"/>
    </row>
    <row r="25" spans="1:14" x14ac:dyDescent="0.5">
      <c r="A25" s="1">
        <v>7</v>
      </c>
      <c r="B25" s="2" t="s">
        <v>23</v>
      </c>
      <c r="C25" s="3">
        <v>1800</v>
      </c>
      <c r="D25" s="3">
        <f>C25</f>
        <v>1800</v>
      </c>
      <c r="E25" s="4" t="s">
        <v>11</v>
      </c>
      <c r="F25" s="78" t="s">
        <v>24</v>
      </c>
      <c r="G25" s="79"/>
      <c r="H25" s="80" t="str">
        <f>F25</f>
        <v>นางสาวณัชชา  ตั้งยังยืน</v>
      </c>
      <c r="I25" s="79"/>
      <c r="J25" s="4" t="s">
        <v>12</v>
      </c>
      <c r="K25" s="40" t="s">
        <v>13</v>
      </c>
      <c r="L25" s="46" t="str">
        <f>L19</f>
        <v>เลขที่</v>
      </c>
      <c r="M25" s="31">
        <v>73</v>
      </c>
      <c r="N25" s="7" t="str">
        <f>N19</f>
        <v>/2569</v>
      </c>
    </row>
    <row r="26" spans="1:14" x14ac:dyDescent="0.5">
      <c r="A26" s="4"/>
      <c r="B26" s="10"/>
      <c r="C26" s="9"/>
      <c r="D26" s="10"/>
      <c r="E26" s="11"/>
      <c r="F26" s="12" t="s">
        <v>14</v>
      </c>
      <c r="G26" s="13">
        <f>D25</f>
        <v>1800</v>
      </c>
      <c r="H26" s="18" t="s">
        <v>15</v>
      </c>
      <c r="I26" s="13">
        <f>G26</f>
        <v>1800</v>
      </c>
      <c r="J26" s="4" t="s">
        <v>16</v>
      </c>
      <c r="K26" s="40">
        <v>4</v>
      </c>
      <c r="L26" s="73" t="str">
        <f>L20</f>
        <v>ธันวาคม</v>
      </c>
      <c r="M26" s="73"/>
      <c r="N26" s="14" t="str">
        <f>N20</f>
        <v>2568</v>
      </c>
    </row>
    <row r="27" spans="1:14" x14ac:dyDescent="0.5">
      <c r="A27" s="23"/>
      <c r="B27" s="10"/>
      <c r="C27" s="9"/>
      <c r="D27" s="10"/>
      <c r="E27" s="11"/>
      <c r="F27" s="5"/>
      <c r="G27" s="6"/>
      <c r="H27" s="5"/>
      <c r="I27" s="6"/>
      <c r="J27" s="4"/>
      <c r="K27" s="5"/>
      <c r="L27" s="17"/>
      <c r="M27" s="17"/>
      <c r="N27" s="24"/>
    </row>
    <row r="28" spans="1:14" x14ac:dyDescent="0.5">
      <c r="A28" s="4">
        <v>8</v>
      </c>
      <c r="B28" s="2" t="s">
        <v>44</v>
      </c>
      <c r="C28" s="3">
        <v>19800</v>
      </c>
      <c r="D28" s="3">
        <f>C28</f>
        <v>19800</v>
      </c>
      <c r="E28" s="4" t="s">
        <v>11</v>
      </c>
      <c r="F28" s="78" t="s">
        <v>46</v>
      </c>
      <c r="G28" s="79"/>
      <c r="H28" s="80" t="str">
        <f>F28</f>
        <v>นายจำเนียร   ฤกษ์ธืศรี</v>
      </c>
      <c r="I28" s="79"/>
      <c r="J28" s="4" t="s">
        <v>12</v>
      </c>
      <c r="K28" s="40" t="s">
        <v>17</v>
      </c>
      <c r="L28" s="46" t="str">
        <f>L22</f>
        <v>เลขที่</v>
      </c>
      <c r="M28" s="31">
        <v>72</v>
      </c>
      <c r="N28" s="7" t="str">
        <f>N22</f>
        <v>/2569</v>
      </c>
    </row>
    <row r="29" spans="1:14" x14ac:dyDescent="0.5">
      <c r="A29" s="4"/>
      <c r="B29" s="10" t="s">
        <v>45</v>
      </c>
      <c r="C29" s="9"/>
      <c r="D29" s="10"/>
      <c r="E29" s="11"/>
      <c r="F29" s="12" t="s">
        <v>14</v>
      </c>
      <c r="G29" s="13">
        <f>D28</f>
        <v>19800</v>
      </c>
      <c r="H29" s="18" t="s">
        <v>15</v>
      </c>
      <c r="I29" s="13">
        <f>G29</f>
        <v>19800</v>
      </c>
      <c r="J29" s="4" t="s">
        <v>16</v>
      </c>
      <c r="K29" s="40">
        <v>1</v>
      </c>
      <c r="L29" s="73" t="str">
        <f>L23</f>
        <v>ธันวาคม</v>
      </c>
      <c r="M29" s="73"/>
      <c r="N29" s="14" t="str">
        <f>N23</f>
        <v>2568</v>
      </c>
    </row>
    <row r="30" spans="1:14" s="38" customFormat="1" x14ac:dyDescent="0.5">
      <c r="A30" s="74" t="s">
        <v>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s="38" customFormat="1" x14ac:dyDescent="0.5">
      <c r="A31" s="75" t="s">
        <v>65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</row>
    <row r="32" spans="1:14" s="38" customFormat="1" x14ac:dyDescent="0.5">
      <c r="A32" s="75" t="s">
        <v>1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</row>
    <row r="33" spans="1:14" s="38" customFormat="1" x14ac:dyDescent="0.5">
      <c r="A33" s="75" t="s">
        <v>66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14" s="39" customFormat="1" ht="42" customHeight="1" x14ac:dyDescent="0.45">
      <c r="A34" s="76" t="s">
        <v>2</v>
      </c>
      <c r="B34" s="76" t="s">
        <v>3</v>
      </c>
      <c r="C34" s="67" t="s">
        <v>4</v>
      </c>
      <c r="D34" s="76" t="s">
        <v>5</v>
      </c>
      <c r="E34" s="76" t="s">
        <v>6</v>
      </c>
      <c r="F34" s="63" t="s">
        <v>7</v>
      </c>
      <c r="G34" s="64"/>
      <c r="H34" s="63" t="s">
        <v>8</v>
      </c>
      <c r="I34" s="64"/>
      <c r="J34" s="67" t="s">
        <v>9</v>
      </c>
      <c r="K34" s="63" t="s">
        <v>10</v>
      </c>
      <c r="L34" s="69"/>
      <c r="M34" s="69"/>
      <c r="N34" s="64"/>
    </row>
    <row r="35" spans="1:14" s="39" customFormat="1" ht="21" x14ac:dyDescent="0.45">
      <c r="A35" s="77"/>
      <c r="B35" s="77"/>
      <c r="C35" s="68"/>
      <c r="D35" s="77"/>
      <c r="E35" s="77"/>
      <c r="F35" s="65"/>
      <c r="G35" s="66"/>
      <c r="H35" s="65"/>
      <c r="I35" s="66"/>
      <c r="J35" s="68"/>
      <c r="K35" s="65"/>
      <c r="L35" s="70"/>
      <c r="M35" s="70"/>
      <c r="N35" s="66"/>
    </row>
    <row r="36" spans="1:14" x14ac:dyDescent="0.5">
      <c r="A36" s="23"/>
      <c r="B36" s="25"/>
      <c r="C36" s="48"/>
      <c r="D36" s="48"/>
      <c r="E36" s="23"/>
      <c r="F36" s="26"/>
      <c r="G36" s="27"/>
      <c r="H36" s="26"/>
      <c r="I36" s="27"/>
      <c r="J36" s="23"/>
      <c r="K36" s="5"/>
      <c r="L36" s="17"/>
      <c r="M36" s="17"/>
      <c r="N36" s="24"/>
    </row>
    <row r="37" spans="1:14" x14ac:dyDescent="0.5">
      <c r="A37" s="1">
        <v>9</v>
      </c>
      <c r="B37" s="2" t="s">
        <v>33</v>
      </c>
      <c r="C37" s="3">
        <v>6620</v>
      </c>
      <c r="D37" s="3">
        <f>C37</f>
        <v>6620</v>
      </c>
      <c r="E37" s="4" t="s">
        <v>11</v>
      </c>
      <c r="F37" s="81" t="s">
        <v>26</v>
      </c>
      <c r="G37" s="72"/>
      <c r="H37" s="82" t="str">
        <f>F37</f>
        <v>นายธนวัฒน์  แสงเดชดำรงค์</v>
      </c>
      <c r="I37" s="72"/>
      <c r="J37" s="4" t="s">
        <v>12</v>
      </c>
      <c r="K37" s="40" t="s">
        <v>13</v>
      </c>
      <c r="L37" s="46" t="str">
        <f>L25</f>
        <v>เลขที่</v>
      </c>
      <c r="M37" s="31">
        <v>76</v>
      </c>
      <c r="N37" s="7" t="str">
        <f>N25</f>
        <v>/2569</v>
      </c>
    </row>
    <row r="38" spans="1:14" x14ac:dyDescent="0.5">
      <c r="A38" s="4"/>
      <c r="B38" s="10" t="s">
        <v>47</v>
      </c>
      <c r="C38" s="9"/>
      <c r="D38" s="10"/>
      <c r="E38" s="11"/>
      <c r="F38" s="12" t="s">
        <v>14</v>
      </c>
      <c r="G38" s="13">
        <f>D37</f>
        <v>6620</v>
      </c>
      <c r="H38" s="18" t="s">
        <v>15</v>
      </c>
      <c r="I38" s="13">
        <f>G38</f>
        <v>6620</v>
      </c>
      <c r="J38" s="4" t="s">
        <v>16</v>
      </c>
      <c r="K38" s="40">
        <v>17</v>
      </c>
      <c r="L38" s="73" t="str">
        <f>L26</f>
        <v>ธันวาคม</v>
      </c>
      <c r="M38" s="73"/>
      <c r="N38" s="14" t="str">
        <f>N26</f>
        <v>2568</v>
      </c>
    </row>
    <row r="39" spans="1:14" x14ac:dyDescent="0.5">
      <c r="A39" s="4"/>
      <c r="B39" s="10"/>
      <c r="C39" s="9"/>
      <c r="D39" s="10"/>
      <c r="E39" s="11"/>
      <c r="F39" s="12"/>
      <c r="G39" s="13"/>
      <c r="H39" s="18"/>
      <c r="I39" s="13"/>
      <c r="J39" s="4"/>
      <c r="K39" s="40"/>
      <c r="L39" s="31"/>
      <c r="M39" s="31"/>
      <c r="N39" s="14"/>
    </row>
    <row r="40" spans="1:14" x14ac:dyDescent="0.5">
      <c r="A40" s="1">
        <v>10</v>
      </c>
      <c r="B40" s="2" t="s">
        <v>33</v>
      </c>
      <c r="C40" s="3">
        <v>1500</v>
      </c>
      <c r="D40" s="3">
        <f>C40</f>
        <v>1500</v>
      </c>
      <c r="E40" s="4" t="s">
        <v>11</v>
      </c>
      <c r="F40" s="81" t="s">
        <v>26</v>
      </c>
      <c r="G40" s="72"/>
      <c r="H40" s="82" t="str">
        <f>F40</f>
        <v>นายธนวัฒน์  แสงเดชดำรงค์</v>
      </c>
      <c r="I40" s="72"/>
      <c r="J40" s="4" t="s">
        <v>12</v>
      </c>
      <c r="K40" s="40" t="s">
        <v>13</v>
      </c>
      <c r="L40" s="46" t="str">
        <f>L7</f>
        <v>เลขที่</v>
      </c>
      <c r="M40" s="31">
        <v>75</v>
      </c>
      <c r="N40" s="7" t="str">
        <f>N7</f>
        <v>/2569</v>
      </c>
    </row>
    <row r="41" spans="1:14" x14ac:dyDescent="0.5">
      <c r="A41" s="1"/>
      <c r="B41" s="10" t="s">
        <v>47</v>
      </c>
      <c r="C41" s="9"/>
      <c r="D41" s="10"/>
      <c r="E41" s="11"/>
      <c r="F41" s="12" t="s">
        <v>14</v>
      </c>
      <c r="G41" s="13">
        <f>D40</f>
        <v>1500</v>
      </c>
      <c r="H41" s="18" t="s">
        <v>15</v>
      </c>
      <c r="I41" s="13">
        <f>G41</f>
        <v>1500</v>
      </c>
      <c r="J41" s="4" t="s">
        <v>16</v>
      </c>
      <c r="K41" s="40">
        <v>17</v>
      </c>
      <c r="L41" s="73" t="str">
        <f>L8</f>
        <v>ธันวาคม</v>
      </c>
      <c r="M41" s="73"/>
      <c r="N41" s="14" t="str">
        <f>N8</f>
        <v>2568</v>
      </c>
    </row>
    <row r="42" spans="1:14" ht="16.5" customHeight="1" x14ac:dyDescent="0.5">
      <c r="A42" s="4"/>
      <c r="B42" s="2"/>
      <c r="C42" s="3"/>
      <c r="D42" s="3"/>
      <c r="E42" s="4"/>
      <c r="F42" s="5"/>
      <c r="G42" s="15"/>
      <c r="H42" s="5"/>
      <c r="I42" s="6"/>
      <c r="J42" s="10"/>
      <c r="K42" s="42"/>
      <c r="L42" s="43"/>
      <c r="M42" s="44"/>
      <c r="N42" s="35"/>
    </row>
    <row r="43" spans="1:14" x14ac:dyDescent="0.5">
      <c r="A43" s="1">
        <v>11</v>
      </c>
      <c r="B43" s="2" t="s">
        <v>48</v>
      </c>
      <c r="C43" s="3">
        <v>29040</v>
      </c>
      <c r="D43" s="3">
        <f>C43</f>
        <v>29040</v>
      </c>
      <c r="E43" s="4" t="s">
        <v>11</v>
      </c>
      <c r="F43" s="81" t="s">
        <v>50</v>
      </c>
      <c r="G43" s="72"/>
      <c r="H43" s="82" t="str">
        <f>F43</f>
        <v>ห้างหุ้นส่วนจำกัด สารรังสรรค์</v>
      </c>
      <c r="I43" s="72"/>
      <c r="J43" s="4" t="s">
        <v>12</v>
      </c>
      <c r="K43" s="40" t="s">
        <v>17</v>
      </c>
      <c r="L43" s="46" t="str">
        <f>L40</f>
        <v>เลขที่</v>
      </c>
      <c r="M43" s="31">
        <v>46</v>
      </c>
      <c r="N43" s="7" t="str">
        <f>N40</f>
        <v>/2569</v>
      </c>
    </row>
    <row r="44" spans="1:14" x14ac:dyDescent="0.5">
      <c r="A44" s="41"/>
      <c r="B44" s="10" t="s">
        <v>49</v>
      </c>
      <c r="C44" s="9"/>
      <c r="D44" s="10"/>
      <c r="E44" s="11"/>
      <c r="F44" s="12" t="s">
        <v>14</v>
      </c>
      <c r="G44" s="13">
        <f>D43</f>
        <v>29040</v>
      </c>
      <c r="H44" s="18" t="s">
        <v>15</v>
      </c>
      <c r="I44" s="13">
        <f>G44</f>
        <v>29040</v>
      </c>
      <c r="J44" s="4" t="s">
        <v>16</v>
      </c>
      <c r="K44" s="40">
        <v>16</v>
      </c>
      <c r="L44" s="73" t="str">
        <f>L41</f>
        <v>ธันวาคม</v>
      </c>
      <c r="M44" s="73"/>
      <c r="N44" s="14" t="str">
        <f>N41</f>
        <v>2568</v>
      </c>
    </row>
    <row r="45" spans="1:14" x14ac:dyDescent="0.5">
      <c r="A45" s="1"/>
      <c r="B45" s="10"/>
      <c r="C45" s="3"/>
      <c r="D45" s="3"/>
      <c r="E45" s="4"/>
      <c r="F45" s="5"/>
      <c r="G45" s="6"/>
      <c r="H45" s="5"/>
      <c r="I45" s="6"/>
      <c r="J45" s="4"/>
      <c r="K45" s="21"/>
      <c r="L45" s="44"/>
      <c r="M45" s="44"/>
      <c r="N45" s="35"/>
    </row>
    <row r="46" spans="1:14" x14ac:dyDescent="0.5">
      <c r="A46" s="1">
        <v>12</v>
      </c>
      <c r="B46" s="2" t="s">
        <v>51</v>
      </c>
      <c r="C46" s="3">
        <v>11500</v>
      </c>
      <c r="D46" s="3">
        <f>C46</f>
        <v>11500</v>
      </c>
      <c r="E46" s="4" t="s">
        <v>11</v>
      </c>
      <c r="F46" s="81" t="s">
        <v>50</v>
      </c>
      <c r="G46" s="72"/>
      <c r="H46" s="82" t="str">
        <f>F46</f>
        <v>ห้างหุ้นส่วนจำกัด สารรังสรรค์</v>
      </c>
      <c r="I46" s="72"/>
      <c r="J46" s="4" t="s">
        <v>12</v>
      </c>
      <c r="K46" s="40" t="s">
        <v>17</v>
      </c>
      <c r="L46" s="46" t="str">
        <f>L43</f>
        <v>เลขที่</v>
      </c>
      <c r="M46" s="31">
        <v>47</v>
      </c>
      <c r="N46" s="7" t="str">
        <f>N43</f>
        <v>/2569</v>
      </c>
    </row>
    <row r="47" spans="1:14" x14ac:dyDescent="0.5">
      <c r="A47" s="4"/>
      <c r="B47" s="10"/>
      <c r="C47" s="9"/>
      <c r="D47" s="10"/>
      <c r="E47" s="11"/>
      <c r="F47" s="12" t="s">
        <v>14</v>
      </c>
      <c r="G47" s="13">
        <f>D46</f>
        <v>11500</v>
      </c>
      <c r="H47" s="18" t="s">
        <v>15</v>
      </c>
      <c r="I47" s="13">
        <f>G47</f>
        <v>11500</v>
      </c>
      <c r="J47" s="4" t="s">
        <v>16</v>
      </c>
      <c r="K47" s="40">
        <v>16</v>
      </c>
      <c r="L47" s="73" t="str">
        <f>L44</f>
        <v>ธันวาคม</v>
      </c>
      <c r="M47" s="73"/>
      <c r="N47" s="14" t="str">
        <f>N44</f>
        <v>2568</v>
      </c>
    </row>
    <row r="48" spans="1:14" ht="15.75" customHeight="1" x14ac:dyDescent="0.5">
      <c r="A48" s="50"/>
      <c r="B48" s="2"/>
      <c r="C48" s="47"/>
      <c r="D48" s="47"/>
      <c r="E48" s="4"/>
      <c r="F48" s="33"/>
      <c r="G48" s="36"/>
      <c r="H48" s="33"/>
      <c r="I48" s="36"/>
      <c r="J48" s="10"/>
      <c r="K48" s="33"/>
      <c r="L48" s="34"/>
      <c r="M48" s="17"/>
      <c r="N48" s="35"/>
    </row>
    <row r="49" spans="1:14" x14ac:dyDescent="0.5">
      <c r="A49" s="50">
        <v>13</v>
      </c>
      <c r="B49" s="2" t="s">
        <v>34</v>
      </c>
      <c r="C49" s="3">
        <v>3498.9</v>
      </c>
      <c r="D49" s="3">
        <f>C49</f>
        <v>3498.9</v>
      </c>
      <c r="E49" s="4" t="s">
        <v>11</v>
      </c>
      <c r="F49" s="81" t="s">
        <v>52</v>
      </c>
      <c r="G49" s="72"/>
      <c r="H49" s="82" t="str">
        <f>F49</f>
        <v>บริษัท ฟาไฉแพลน์ จำกัด</v>
      </c>
      <c r="I49" s="72"/>
      <c r="J49" s="4" t="s">
        <v>12</v>
      </c>
      <c r="K49" s="40" t="s">
        <v>17</v>
      </c>
      <c r="L49" s="46" t="str">
        <f>L46</f>
        <v>เลขที่</v>
      </c>
      <c r="M49" s="31">
        <v>43</v>
      </c>
      <c r="N49" s="7" t="str">
        <f>N46</f>
        <v>/2569</v>
      </c>
    </row>
    <row r="50" spans="1:14" x14ac:dyDescent="0.5">
      <c r="A50" s="4"/>
      <c r="B50" s="10"/>
      <c r="C50" s="9"/>
      <c r="D50" s="10"/>
      <c r="E50" s="11"/>
      <c r="F50" s="12" t="s">
        <v>14</v>
      </c>
      <c r="G50" s="13">
        <f>D49</f>
        <v>3498.9</v>
      </c>
      <c r="H50" s="18" t="s">
        <v>15</v>
      </c>
      <c r="I50" s="13">
        <f>G50</f>
        <v>3498.9</v>
      </c>
      <c r="J50" s="4" t="s">
        <v>16</v>
      </c>
      <c r="K50" s="40">
        <v>8</v>
      </c>
      <c r="L50" s="73" t="str">
        <f>L47</f>
        <v>ธันวาคม</v>
      </c>
      <c r="M50" s="73"/>
      <c r="N50" s="14" t="str">
        <f>N47</f>
        <v>2568</v>
      </c>
    </row>
    <row r="51" spans="1:14" x14ac:dyDescent="0.5">
      <c r="A51" s="4"/>
      <c r="B51" s="25"/>
      <c r="C51" s="48"/>
      <c r="D51" s="48"/>
      <c r="E51" s="4"/>
      <c r="F51" s="5"/>
      <c r="G51" s="6"/>
      <c r="H51" s="5"/>
      <c r="I51" s="6"/>
      <c r="J51" s="23"/>
      <c r="K51" s="5"/>
      <c r="L51" s="17"/>
      <c r="M51" s="17"/>
      <c r="N51" s="49"/>
    </row>
    <row r="52" spans="1:14" x14ac:dyDescent="0.5">
      <c r="A52" s="4">
        <v>14</v>
      </c>
      <c r="B52" s="2" t="s">
        <v>53</v>
      </c>
      <c r="C52" s="3">
        <v>5350</v>
      </c>
      <c r="D52" s="3">
        <f>C52</f>
        <v>5350</v>
      </c>
      <c r="E52" s="4" t="s">
        <v>11</v>
      </c>
      <c r="F52" s="81" t="s">
        <v>52</v>
      </c>
      <c r="G52" s="72"/>
      <c r="H52" s="82" t="str">
        <f>F52</f>
        <v>บริษัท ฟาไฉแพลน์ จำกัด</v>
      </c>
      <c r="I52" s="72"/>
      <c r="J52" s="4" t="s">
        <v>12</v>
      </c>
      <c r="K52" s="40" t="s">
        <v>17</v>
      </c>
      <c r="L52" s="46" t="str">
        <f>L49</f>
        <v>เลขที่</v>
      </c>
      <c r="M52" s="31">
        <v>45</v>
      </c>
      <c r="N52" s="7" t="str">
        <f>N49</f>
        <v>/2569</v>
      </c>
    </row>
    <row r="53" spans="1:14" x14ac:dyDescent="0.5">
      <c r="A53" s="1"/>
      <c r="B53" s="10"/>
      <c r="C53" s="9"/>
      <c r="D53" s="10"/>
      <c r="E53" s="11"/>
      <c r="F53" s="12" t="s">
        <v>14</v>
      </c>
      <c r="G53" s="13">
        <f>D52</f>
        <v>5350</v>
      </c>
      <c r="H53" s="18" t="s">
        <v>15</v>
      </c>
      <c r="I53" s="13">
        <f>G53</f>
        <v>5350</v>
      </c>
      <c r="J53" s="4" t="s">
        <v>16</v>
      </c>
      <c r="K53" s="40">
        <v>17</v>
      </c>
      <c r="L53" s="73" t="str">
        <f>L50</f>
        <v>ธันวาคม</v>
      </c>
      <c r="M53" s="73"/>
      <c r="N53" s="14" t="str">
        <f>N50</f>
        <v>2568</v>
      </c>
    </row>
    <row r="54" spans="1:14" ht="18" customHeight="1" x14ac:dyDescent="0.5">
      <c r="A54" s="4"/>
      <c r="B54" s="19"/>
      <c r="C54" s="20"/>
      <c r="D54" s="19"/>
      <c r="E54" s="4"/>
      <c r="F54" s="21"/>
      <c r="G54" s="22"/>
      <c r="H54" s="21"/>
      <c r="I54" s="22"/>
      <c r="J54" s="23"/>
      <c r="K54" s="5"/>
      <c r="L54" s="17"/>
      <c r="M54" s="17"/>
      <c r="N54" s="24"/>
    </row>
    <row r="55" spans="1:14" x14ac:dyDescent="0.5">
      <c r="A55" s="4">
        <v>15</v>
      </c>
      <c r="B55" s="2" t="s">
        <v>19</v>
      </c>
      <c r="C55" s="3">
        <v>2792.7</v>
      </c>
      <c r="D55" s="3">
        <f>C55</f>
        <v>2792.7</v>
      </c>
      <c r="E55" s="4" t="s">
        <v>11</v>
      </c>
      <c r="F55" s="81" t="s">
        <v>52</v>
      </c>
      <c r="G55" s="72"/>
      <c r="H55" s="71" t="str">
        <f>F55</f>
        <v>บริษัท ฟาไฉแพลน์ จำกัด</v>
      </c>
      <c r="I55" s="72"/>
      <c r="J55" s="4" t="s">
        <v>12</v>
      </c>
      <c r="K55" s="40" t="s">
        <v>17</v>
      </c>
      <c r="L55" s="46" t="str">
        <f>L52</f>
        <v>เลขที่</v>
      </c>
      <c r="M55" s="31">
        <v>44</v>
      </c>
      <c r="N55" s="7" t="str">
        <f>N52</f>
        <v>/2569</v>
      </c>
    </row>
    <row r="56" spans="1:14" x14ac:dyDescent="0.5">
      <c r="A56" s="51"/>
      <c r="B56" s="8"/>
      <c r="C56" s="9"/>
      <c r="D56" s="10"/>
      <c r="E56" s="11"/>
      <c r="F56" s="12" t="s">
        <v>14</v>
      </c>
      <c r="G56" s="13">
        <f>D55</f>
        <v>2792.7</v>
      </c>
      <c r="H56" s="12" t="s">
        <v>15</v>
      </c>
      <c r="I56" s="13">
        <f>G56</f>
        <v>2792.7</v>
      </c>
      <c r="J56" s="4" t="s">
        <v>16</v>
      </c>
      <c r="K56" s="40">
        <v>17</v>
      </c>
      <c r="L56" s="73" t="str">
        <f>L53</f>
        <v>ธันวาคม</v>
      </c>
      <c r="M56" s="73"/>
      <c r="N56" s="14" t="str">
        <f>N53</f>
        <v>2568</v>
      </c>
    </row>
    <row r="57" spans="1:14" ht="17.25" customHeight="1" x14ac:dyDescent="0.5">
      <c r="A57" s="1"/>
      <c r="B57" s="10"/>
      <c r="C57" s="3"/>
      <c r="D57" s="3"/>
      <c r="E57" s="4"/>
      <c r="F57" s="33"/>
      <c r="G57" s="36"/>
      <c r="H57" s="5"/>
      <c r="I57" s="6"/>
      <c r="J57" s="10"/>
      <c r="K57" s="33"/>
      <c r="L57" s="34"/>
      <c r="M57" s="17"/>
      <c r="N57" s="24"/>
    </row>
    <row r="58" spans="1:14" x14ac:dyDescent="0.5">
      <c r="A58" s="4">
        <v>16</v>
      </c>
      <c r="B58" s="2" t="s">
        <v>30</v>
      </c>
      <c r="C58" s="3">
        <v>6230</v>
      </c>
      <c r="D58" s="3">
        <f>C58</f>
        <v>6230</v>
      </c>
      <c r="E58" s="4" t="s">
        <v>11</v>
      </c>
      <c r="F58" s="83" t="s">
        <v>18</v>
      </c>
      <c r="G58" s="79"/>
      <c r="H58" s="83" t="str">
        <f>F58</f>
        <v>บริษัท ป.วัฒนา กรุ๊ป (ปึงง่วนจั๊ว) จำกัด</v>
      </c>
      <c r="I58" s="79"/>
      <c r="J58" s="4" t="s">
        <v>12</v>
      </c>
      <c r="K58" s="40" t="s">
        <v>17</v>
      </c>
      <c r="L58" s="46" t="str">
        <f>L55</f>
        <v>เลขที่</v>
      </c>
      <c r="M58" s="31">
        <v>48</v>
      </c>
      <c r="N58" s="7" t="str">
        <f>N55</f>
        <v>/2569</v>
      </c>
    </row>
    <row r="59" spans="1:14" x14ac:dyDescent="0.5">
      <c r="A59" s="4"/>
      <c r="B59" s="8"/>
      <c r="C59" s="9"/>
      <c r="D59" s="10"/>
      <c r="E59" s="11"/>
      <c r="F59" s="12" t="s">
        <v>14</v>
      </c>
      <c r="G59" s="13">
        <f>D58</f>
        <v>6230</v>
      </c>
      <c r="H59" s="12" t="s">
        <v>15</v>
      </c>
      <c r="I59" s="13">
        <f>G59</f>
        <v>6230</v>
      </c>
      <c r="J59" s="4" t="s">
        <v>16</v>
      </c>
      <c r="K59" s="40">
        <v>16</v>
      </c>
      <c r="L59" s="73" t="str">
        <f>L56</f>
        <v>ธันวาคม</v>
      </c>
      <c r="M59" s="73"/>
      <c r="N59" s="14" t="str">
        <f>N56</f>
        <v>2568</v>
      </c>
    </row>
    <row r="60" spans="1:14" x14ac:dyDescent="0.5">
      <c r="A60" s="74" t="s">
        <v>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</row>
    <row r="61" spans="1:14" x14ac:dyDescent="0.5">
      <c r="A61" s="75" t="s">
        <v>65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</row>
    <row r="62" spans="1:14" x14ac:dyDescent="0.5">
      <c r="A62" s="75" t="s">
        <v>1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1:14" x14ac:dyDescent="0.5">
      <c r="A63" s="84" t="s">
        <v>66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</row>
    <row r="64" spans="1:14" ht="44.25" customHeight="1" x14ac:dyDescent="0.5">
      <c r="A64" s="76" t="s">
        <v>2</v>
      </c>
      <c r="B64" s="76" t="s">
        <v>3</v>
      </c>
      <c r="C64" s="67" t="s">
        <v>4</v>
      </c>
      <c r="D64" s="76" t="s">
        <v>5</v>
      </c>
      <c r="E64" s="76" t="s">
        <v>6</v>
      </c>
      <c r="F64" s="63" t="s">
        <v>7</v>
      </c>
      <c r="G64" s="64"/>
      <c r="H64" s="63" t="s">
        <v>8</v>
      </c>
      <c r="I64" s="64"/>
      <c r="J64" s="67" t="s">
        <v>9</v>
      </c>
      <c r="K64" s="63" t="s">
        <v>10</v>
      </c>
      <c r="L64" s="69"/>
      <c r="M64" s="69"/>
      <c r="N64" s="64"/>
    </row>
    <row r="65" spans="1:14" x14ac:dyDescent="0.5">
      <c r="A65" s="77"/>
      <c r="B65" s="77"/>
      <c r="C65" s="68"/>
      <c r="D65" s="77"/>
      <c r="E65" s="77"/>
      <c r="F65" s="65"/>
      <c r="G65" s="66"/>
      <c r="H65" s="65"/>
      <c r="I65" s="66"/>
      <c r="J65" s="68"/>
      <c r="K65" s="65"/>
      <c r="L65" s="70"/>
      <c r="M65" s="70"/>
      <c r="N65" s="66"/>
    </row>
    <row r="66" spans="1:14" x14ac:dyDescent="0.5">
      <c r="A66" s="4">
        <v>17</v>
      </c>
      <c r="B66" s="2" t="s">
        <v>39</v>
      </c>
      <c r="C66" s="3">
        <v>3470</v>
      </c>
      <c r="D66" s="3">
        <f>C66</f>
        <v>3470</v>
      </c>
      <c r="E66" s="4" t="s">
        <v>11</v>
      </c>
      <c r="F66" s="71" t="s">
        <v>32</v>
      </c>
      <c r="G66" s="72"/>
      <c r="H66" s="71" t="str">
        <f>F66</f>
        <v>นายอภิรมย์ เพ่งพิศ</v>
      </c>
      <c r="I66" s="72"/>
      <c r="J66" s="4" t="s">
        <v>12</v>
      </c>
      <c r="K66" s="40" t="s">
        <v>13</v>
      </c>
      <c r="L66" s="46" t="str">
        <f>L58</f>
        <v>เลขที่</v>
      </c>
      <c r="M66" s="31">
        <v>78</v>
      </c>
      <c r="N66" s="7" t="str">
        <f>N58</f>
        <v>/2569</v>
      </c>
    </row>
    <row r="67" spans="1:14" x14ac:dyDescent="0.5">
      <c r="A67" s="4"/>
      <c r="B67" s="8"/>
      <c r="C67" s="9"/>
      <c r="D67" s="10"/>
      <c r="E67" s="11"/>
      <c r="F67" s="12" t="s">
        <v>14</v>
      </c>
      <c r="G67" s="13">
        <f>D66</f>
        <v>3470</v>
      </c>
      <c r="H67" s="12" t="s">
        <v>15</v>
      </c>
      <c r="I67" s="13">
        <f>G67</f>
        <v>3470</v>
      </c>
      <c r="J67" s="4" t="s">
        <v>16</v>
      </c>
      <c r="K67" s="40">
        <v>18</v>
      </c>
      <c r="L67" s="73" t="str">
        <f>L59</f>
        <v>ธันวาคม</v>
      </c>
      <c r="M67" s="73"/>
      <c r="N67" s="14" t="str">
        <f>N59</f>
        <v>2568</v>
      </c>
    </row>
    <row r="68" spans="1:14" x14ac:dyDescent="0.5">
      <c r="A68" s="4"/>
      <c r="B68" s="25"/>
      <c r="C68" s="48"/>
      <c r="D68" s="48"/>
      <c r="E68" s="23"/>
      <c r="F68" s="26"/>
      <c r="G68" s="27"/>
      <c r="H68" s="26"/>
      <c r="I68" s="27"/>
      <c r="J68" s="23"/>
      <c r="K68" s="5"/>
      <c r="L68" s="17"/>
      <c r="M68" s="17"/>
      <c r="N68" s="24"/>
    </row>
    <row r="69" spans="1:14" x14ac:dyDescent="0.5">
      <c r="A69" s="4">
        <v>18</v>
      </c>
      <c r="B69" s="2" t="s">
        <v>54</v>
      </c>
      <c r="C69" s="3">
        <v>1100</v>
      </c>
      <c r="D69" s="3">
        <f>C69</f>
        <v>1100</v>
      </c>
      <c r="E69" s="4" t="s">
        <v>11</v>
      </c>
      <c r="F69" s="71" t="s">
        <v>55</v>
      </c>
      <c r="G69" s="72"/>
      <c r="H69" s="71" t="str">
        <f>F69</f>
        <v>นายเอกชัย ตรีวุธ</v>
      </c>
      <c r="I69" s="72"/>
      <c r="J69" s="4" t="s">
        <v>12</v>
      </c>
      <c r="K69" s="52" t="s">
        <v>13</v>
      </c>
      <c r="L69" s="46" t="str">
        <f>L66</f>
        <v>เลขที่</v>
      </c>
      <c r="M69" s="31">
        <v>80</v>
      </c>
      <c r="N69" s="7" t="str">
        <f>N66</f>
        <v>/2569</v>
      </c>
    </row>
    <row r="70" spans="1:14" x14ac:dyDescent="0.5">
      <c r="A70" s="4"/>
      <c r="B70" s="8"/>
      <c r="C70" s="9"/>
      <c r="D70" s="10"/>
      <c r="E70" s="11"/>
      <c r="F70" s="12" t="s">
        <v>14</v>
      </c>
      <c r="G70" s="13">
        <f>D69</f>
        <v>1100</v>
      </c>
      <c r="H70" s="12" t="s">
        <v>15</v>
      </c>
      <c r="I70" s="13">
        <f>G70</f>
        <v>1100</v>
      </c>
      <c r="J70" s="4" t="s">
        <v>16</v>
      </c>
      <c r="K70" s="40">
        <v>17</v>
      </c>
      <c r="L70" s="73" t="str">
        <f>L67</f>
        <v>ธันวาคม</v>
      </c>
      <c r="M70" s="73"/>
      <c r="N70" s="14" t="str">
        <f>N67</f>
        <v>2568</v>
      </c>
    </row>
    <row r="71" spans="1:14" x14ac:dyDescent="0.5">
      <c r="A71" s="4"/>
      <c r="B71" s="8"/>
      <c r="C71" s="9"/>
      <c r="D71" s="10"/>
      <c r="E71" s="11"/>
      <c r="F71" s="12"/>
      <c r="G71" s="13"/>
      <c r="H71" s="12"/>
      <c r="I71" s="13"/>
      <c r="J71" s="4"/>
      <c r="K71" s="40"/>
      <c r="L71" s="31"/>
      <c r="M71" s="31"/>
      <c r="N71" s="14"/>
    </row>
    <row r="72" spans="1:14" x14ac:dyDescent="0.5">
      <c r="A72" s="1">
        <v>19</v>
      </c>
      <c r="B72" s="2" t="s">
        <v>56</v>
      </c>
      <c r="C72" s="3">
        <v>1950</v>
      </c>
      <c r="D72" s="3">
        <f>C72</f>
        <v>1950</v>
      </c>
      <c r="E72" s="4" t="s">
        <v>11</v>
      </c>
      <c r="F72" s="71" t="s">
        <v>20</v>
      </c>
      <c r="G72" s="72"/>
      <c r="H72" s="71" t="str">
        <f>F72</f>
        <v>นางสาวเยาวเรศ  รัตนสุวรรณ์</v>
      </c>
      <c r="I72" s="72"/>
      <c r="J72" s="4" t="s">
        <v>12</v>
      </c>
      <c r="K72" s="40" t="s">
        <v>13</v>
      </c>
      <c r="L72" s="46" t="str">
        <f>L7</f>
        <v>เลขที่</v>
      </c>
      <c r="M72" s="31">
        <v>79</v>
      </c>
      <c r="N72" s="7" t="str">
        <f>N7</f>
        <v>/2569</v>
      </c>
    </row>
    <row r="73" spans="1:14" x14ac:dyDescent="0.5">
      <c r="A73" s="1"/>
      <c r="B73" s="8" t="s">
        <v>57</v>
      </c>
      <c r="C73" s="9"/>
      <c r="D73" s="10"/>
      <c r="E73" s="11"/>
      <c r="F73" s="12" t="s">
        <v>14</v>
      </c>
      <c r="G73" s="13">
        <f>D72</f>
        <v>1950</v>
      </c>
      <c r="H73" s="12" t="s">
        <v>15</v>
      </c>
      <c r="I73" s="13">
        <f>G73</f>
        <v>1950</v>
      </c>
      <c r="J73" s="4" t="s">
        <v>16</v>
      </c>
      <c r="K73" s="40">
        <v>16</v>
      </c>
      <c r="L73" s="73" t="str">
        <f>L8</f>
        <v>ธันวาคม</v>
      </c>
      <c r="M73" s="73"/>
      <c r="N73" s="14" t="str">
        <f>N8</f>
        <v>2568</v>
      </c>
    </row>
    <row r="74" spans="1:14" x14ac:dyDescent="0.5">
      <c r="A74" s="4"/>
      <c r="B74" s="2"/>
      <c r="C74" s="3"/>
      <c r="D74" s="3"/>
      <c r="E74" s="4"/>
      <c r="F74" s="5"/>
      <c r="G74" s="15"/>
      <c r="H74" s="5"/>
      <c r="I74" s="6"/>
      <c r="J74" s="10"/>
      <c r="K74" s="42"/>
      <c r="L74" s="43"/>
      <c r="M74" s="44"/>
      <c r="N74" s="35"/>
    </row>
    <row r="75" spans="1:14" x14ac:dyDescent="0.5">
      <c r="A75" s="1">
        <v>20</v>
      </c>
      <c r="B75" s="37" t="s">
        <v>27</v>
      </c>
      <c r="C75" s="3">
        <v>450</v>
      </c>
      <c r="D75" s="3">
        <f>C75</f>
        <v>450</v>
      </c>
      <c r="E75" s="4" t="s">
        <v>11</v>
      </c>
      <c r="F75" s="81" t="s">
        <v>20</v>
      </c>
      <c r="G75" s="72"/>
      <c r="H75" s="71" t="str">
        <f>F75</f>
        <v>นางสาวเยาวเรศ  รัตนสุวรรณ์</v>
      </c>
      <c r="I75" s="72"/>
      <c r="J75" s="4" t="s">
        <v>12</v>
      </c>
      <c r="K75" s="40" t="s">
        <v>13</v>
      </c>
      <c r="L75" s="46" t="str">
        <f>L72</f>
        <v>เลขที่</v>
      </c>
      <c r="M75" s="31">
        <v>81</v>
      </c>
      <c r="N75" s="7" t="str">
        <f>N72</f>
        <v>/2569</v>
      </c>
    </row>
    <row r="76" spans="1:14" x14ac:dyDescent="0.5">
      <c r="A76" s="41"/>
      <c r="B76" s="2" t="s">
        <v>58</v>
      </c>
      <c r="C76" s="9"/>
      <c r="D76" s="10"/>
      <c r="E76" s="11"/>
      <c r="F76" s="12" t="s">
        <v>14</v>
      </c>
      <c r="G76" s="13">
        <f>D75</f>
        <v>450</v>
      </c>
      <c r="H76" s="12" t="s">
        <v>15</v>
      </c>
      <c r="I76" s="13">
        <f>G76</f>
        <v>450</v>
      </c>
      <c r="J76" s="4" t="s">
        <v>16</v>
      </c>
      <c r="K76" s="40">
        <v>24</v>
      </c>
      <c r="L76" s="73" t="str">
        <f>L73</f>
        <v>ธันวาคม</v>
      </c>
      <c r="M76" s="73"/>
      <c r="N76" s="14" t="str">
        <f>N8</f>
        <v>2568</v>
      </c>
    </row>
    <row r="77" spans="1:14" x14ac:dyDescent="0.5">
      <c r="A77" s="1"/>
      <c r="B77" s="10"/>
      <c r="C77" s="3"/>
      <c r="D77" s="3"/>
      <c r="E77" s="4"/>
      <c r="F77" s="5"/>
      <c r="G77" s="6"/>
      <c r="H77" s="5"/>
      <c r="I77" s="6"/>
      <c r="J77" s="4"/>
      <c r="K77" s="21"/>
      <c r="L77" s="44"/>
      <c r="M77" s="44"/>
      <c r="N77" s="35"/>
    </row>
    <row r="78" spans="1:14" x14ac:dyDescent="0.5">
      <c r="A78" s="1">
        <v>21</v>
      </c>
      <c r="B78" s="37" t="s">
        <v>27</v>
      </c>
      <c r="C78" s="3">
        <v>1680</v>
      </c>
      <c r="D78" s="3">
        <f>C78</f>
        <v>1680</v>
      </c>
      <c r="E78" s="4" t="s">
        <v>11</v>
      </c>
      <c r="F78" s="81" t="s">
        <v>20</v>
      </c>
      <c r="G78" s="72"/>
      <c r="H78" s="71" t="str">
        <f>F78</f>
        <v>นางสาวเยาวเรศ  รัตนสุวรรณ์</v>
      </c>
      <c r="I78" s="72"/>
      <c r="J78" s="4" t="s">
        <v>12</v>
      </c>
      <c r="K78" s="40" t="s">
        <v>13</v>
      </c>
      <c r="L78" s="46" t="str">
        <f>L75</f>
        <v>เลขที่</v>
      </c>
      <c r="M78" s="31">
        <v>82</v>
      </c>
      <c r="N78" s="7" t="str">
        <f>N75</f>
        <v>/2569</v>
      </c>
    </row>
    <row r="79" spans="1:14" x14ac:dyDescent="0.5">
      <c r="A79" s="4"/>
      <c r="B79" s="2" t="s">
        <v>58</v>
      </c>
      <c r="C79" s="9"/>
      <c r="D79" s="10"/>
      <c r="E79" s="11"/>
      <c r="F79" s="12" t="s">
        <v>14</v>
      </c>
      <c r="G79" s="13">
        <f>D78</f>
        <v>1680</v>
      </c>
      <c r="H79" s="12" t="s">
        <v>15</v>
      </c>
      <c r="I79" s="13">
        <f>G79</f>
        <v>1680</v>
      </c>
      <c r="J79" s="4" t="s">
        <v>16</v>
      </c>
      <c r="K79" s="40">
        <v>24</v>
      </c>
      <c r="L79" s="73" t="str">
        <f>L76</f>
        <v>ธันวาคม</v>
      </c>
      <c r="M79" s="73"/>
      <c r="N79" s="14" t="str">
        <f>N11</f>
        <v>2568</v>
      </c>
    </row>
    <row r="80" spans="1:14" ht="18" customHeight="1" x14ac:dyDescent="0.5">
      <c r="A80" s="50"/>
      <c r="B80" s="2"/>
      <c r="C80" s="47"/>
      <c r="D80" s="47"/>
      <c r="E80" s="4"/>
      <c r="F80" s="33"/>
      <c r="G80" s="36"/>
      <c r="H80" s="33"/>
      <c r="I80" s="36"/>
      <c r="J80" s="10"/>
      <c r="K80" s="33"/>
      <c r="L80" s="34"/>
      <c r="M80" s="17"/>
      <c r="N80" s="35"/>
    </row>
    <row r="81" spans="1:14" x14ac:dyDescent="0.5">
      <c r="A81" s="50">
        <v>22</v>
      </c>
      <c r="B81" s="37" t="s">
        <v>27</v>
      </c>
      <c r="C81" s="3">
        <v>4900</v>
      </c>
      <c r="D81" s="3">
        <f>C81</f>
        <v>4900</v>
      </c>
      <c r="E81" s="4" t="s">
        <v>11</v>
      </c>
      <c r="F81" s="81" t="s">
        <v>20</v>
      </c>
      <c r="G81" s="72"/>
      <c r="H81" s="71" t="str">
        <f>F81</f>
        <v>นางสาวเยาวเรศ  รัตนสุวรรณ์</v>
      </c>
      <c r="I81" s="72"/>
      <c r="J81" s="4" t="s">
        <v>12</v>
      </c>
      <c r="K81" s="40" t="s">
        <v>13</v>
      </c>
      <c r="L81" s="46" t="str">
        <f>L78</f>
        <v>เลขที่</v>
      </c>
      <c r="M81" s="31">
        <v>83</v>
      </c>
      <c r="N81" s="7" t="str">
        <f>N78</f>
        <v>/2569</v>
      </c>
    </row>
    <row r="82" spans="1:14" x14ac:dyDescent="0.5">
      <c r="A82" s="4"/>
      <c r="B82" s="2" t="s">
        <v>58</v>
      </c>
      <c r="C82" s="9"/>
      <c r="D82" s="10"/>
      <c r="E82" s="11"/>
      <c r="F82" s="12" t="s">
        <v>14</v>
      </c>
      <c r="G82" s="13">
        <f>D81</f>
        <v>4900</v>
      </c>
      <c r="H82" s="12" t="s">
        <v>15</v>
      </c>
      <c r="I82" s="13">
        <f>G82</f>
        <v>4900</v>
      </c>
      <c r="J82" s="4" t="s">
        <v>16</v>
      </c>
      <c r="K82" s="40">
        <v>20</v>
      </c>
      <c r="L82" s="73" t="str">
        <f>L79</f>
        <v>ธันวาคม</v>
      </c>
      <c r="M82" s="73"/>
      <c r="N82" s="14" t="str">
        <f>N14</f>
        <v>2568</v>
      </c>
    </row>
    <row r="83" spans="1:14" x14ac:dyDescent="0.5">
      <c r="A83" s="4"/>
      <c r="B83" s="25"/>
      <c r="C83" s="48"/>
      <c r="D83" s="48"/>
      <c r="E83" s="4"/>
      <c r="F83" s="5"/>
      <c r="G83" s="6"/>
      <c r="H83" s="5"/>
      <c r="I83" s="6"/>
      <c r="J83" s="23"/>
      <c r="K83" s="5"/>
      <c r="L83" s="17"/>
      <c r="M83" s="17"/>
      <c r="N83" s="49"/>
    </row>
    <row r="84" spans="1:14" x14ac:dyDescent="0.5">
      <c r="A84" s="1">
        <v>23</v>
      </c>
      <c r="B84" s="10" t="s">
        <v>59</v>
      </c>
      <c r="C84" s="3">
        <v>180</v>
      </c>
      <c r="D84" s="3">
        <f>C84</f>
        <v>180</v>
      </c>
      <c r="E84" s="4" t="s">
        <v>11</v>
      </c>
      <c r="F84" s="81" t="s">
        <v>31</v>
      </c>
      <c r="G84" s="72"/>
      <c r="H84" s="71" t="str">
        <f>F84</f>
        <v>โรงพิมพ์อาสารักษาดินแดน</v>
      </c>
      <c r="I84" s="72"/>
      <c r="J84" s="4" t="s">
        <v>12</v>
      </c>
      <c r="K84" s="40" t="s">
        <v>17</v>
      </c>
      <c r="L84" s="46" t="str">
        <f>L81</f>
        <v>เลขที่</v>
      </c>
      <c r="M84" s="31">
        <v>49</v>
      </c>
      <c r="N84" s="7" t="str">
        <f>N81</f>
        <v>/2569</v>
      </c>
    </row>
    <row r="85" spans="1:14" x14ac:dyDescent="0.5">
      <c r="A85" s="4"/>
      <c r="B85" s="2"/>
      <c r="C85" s="9"/>
      <c r="D85" s="10"/>
      <c r="E85" s="11"/>
      <c r="F85" s="12" t="s">
        <v>14</v>
      </c>
      <c r="G85" s="13">
        <f>D84</f>
        <v>180</v>
      </c>
      <c r="H85" s="12" t="s">
        <v>15</v>
      </c>
      <c r="I85" s="13">
        <f>G85</f>
        <v>180</v>
      </c>
      <c r="J85" s="4" t="s">
        <v>16</v>
      </c>
      <c r="K85" s="40">
        <v>19</v>
      </c>
      <c r="L85" s="73" t="str">
        <f>L82</f>
        <v>ธันวาคม</v>
      </c>
      <c r="M85" s="73"/>
      <c r="N85" s="14" t="str">
        <f>N17</f>
        <v>2568</v>
      </c>
    </row>
    <row r="86" spans="1:14" ht="19.5" customHeight="1" x14ac:dyDescent="0.5">
      <c r="A86" s="4"/>
      <c r="B86" s="2"/>
      <c r="C86" s="3"/>
      <c r="D86" s="3"/>
      <c r="E86" s="4"/>
      <c r="F86" s="71"/>
      <c r="G86" s="72"/>
      <c r="H86" s="71"/>
      <c r="I86" s="72"/>
      <c r="J86" s="4"/>
      <c r="K86" s="40"/>
      <c r="L86" s="46"/>
      <c r="M86" s="31"/>
      <c r="N86" s="7"/>
    </row>
    <row r="87" spans="1:14" x14ac:dyDescent="0.5">
      <c r="A87" s="51">
        <v>24</v>
      </c>
      <c r="B87" s="10" t="s">
        <v>59</v>
      </c>
      <c r="C87" s="3">
        <v>5964</v>
      </c>
      <c r="D87" s="3">
        <f>C87</f>
        <v>5964</v>
      </c>
      <c r="E87" s="4" t="s">
        <v>11</v>
      </c>
      <c r="F87" s="81" t="s">
        <v>31</v>
      </c>
      <c r="G87" s="72"/>
      <c r="H87" s="71" t="str">
        <f>F87</f>
        <v>โรงพิมพ์อาสารักษาดินแดน</v>
      </c>
      <c r="I87" s="72"/>
      <c r="J87" s="4" t="s">
        <v>12</v>
      </c>
      <c r="K87" s="40" t="s">
        <v>13</v>
      </c>
      <c r="L87" s="46" t="str">
        <f>L84</f>
        <v>เลขที่</v>
      </c>
      <c r="M87" s="31">
        <v>50</v>
      </c>
      <c r="N87" s="7" t="str">
        <f>N84</f>
        <v>/2569</v>
      </c>
    </row>
    <row r="88" spans="1:14" x14ac:dyDescent="0.5">
      <c r="A88" s="1"/>
      <c r="B88" s="2"/>
      <c r="C88" s="9"/>
      <c r="D88" s="10"/>
      <c r="E88" s="11"/>
      <c r="F88" s="12" t="s">
        <v>14</v>
      </c>
      <c r="G88" s="13">
        <f>D87</f>
        <v>5964</v>
      </c>
      <c r="H88" s="12" t="s">
        <v>15</v>
      </c>
      <c r="I88" s="13">
        <f>G88</f>
        <v>5964</v>
      </c>
      <c r="J88" s="4" t="s">
        <v>16</v>
      </c>
      <c r="K88" s="40">
        <v>19</v>
      </c>
      <c r="L88" s="73" t="str">
        <f>L85</f>
        <v>ธันวาคม</v>
      </c>
      <c r="M88" s="73"/>
      <c r="N88" s="14" t="str">
        <f>N20</f>
        <v>2568</v>
      </c>
    </row>
    <row r="89" spans="1:14" x14ac:dyDescent="0.5">
      <c r="A89" s="74" t="s">
        <v>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</row>
    <row r="90" spans="1:14" x14ac:dyDescent="0.5">
      <c r="A90" s="75" t="s">
        <v>65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</row>
    <row r="91" spans="1:14" x14ac:dyDescent="0.5">
      <c r="A91" s="75" t="s">
        <v>1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</row>
    <row r="92" spans="1:14" ht="21" customHeight="1" x14ac:dyDescent="0.5">
      <c r="A92" s="84" t="s">
        <v>66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</row>
    <row r="93" spans="1:14" ht="25.5" customHeight="1" x14ac:dyDescent="0.5">
      <c r="A93" s="76" t="s">
        <v>2</v>
      </c>
      <c r="B93" s="76" t="s">
        <v>3</v>
      </c>
      <c r="C93" s="67" t="s">
        <v>4</v>
      </c>
      <c r="D93" s="76" t="s">
        <v>5</v>
      </c>
      <c r="E93" s="76" t="s">
        <v>6</v>
      </c>
      <c r="F93" s="63" t="s">
        <v>7</v>
      </c>
      <c r="G93" s="64"/>
      <c r="H93" s="63" t="s">
        <v>8</v>
      </c>
      <c r="I93" s="64"/>
      <c r="J93" s="67" t="s">
        <v>9</v>
      </c>
      <c r="K93" s="63" t="s">
        <v>10</v>
      </c>
      <c r="L93" s="69"/>
      <c r="M93" s="69"/>
      <c r="N93" s="64"/>
    </row>
    <row r="94" spans="1:14" x14ac:dyDescent="0.5">
      <c r="A94" s="77"/>
      <c r="B94" s="77"/>
      <c r="C94" s="68"/>
      <c r="D94" s="77"/>
      <c r="E94" s="77"/>
      <c r="F94" s="65"/>
      <c r="G94" s="66"/>
      <c r="H94" s="65"/>
      <c r="I94" s="66"/>
      <c r="J94" s="68"/>
      <c r="K94" s="65"/>
      <c r="L94" s="70"/>
      <c r="M94" s="70"/>
      <c r="N94" s="66"/>
    </row>
    <row r="95" spans="1:14" x14ac:dyDescent="0.5">
      <c r="A95" s="4">
        <v>25</v>
      </c>
      <c r="B95" s="37" t="s">
        <v>60</v>
      </c>
      <c r="C95" s="3">
        <v>23500</v>
      </c>
      <c r="D95" s="3">
        <f>C95</f>
        <v>23500</v>
      </c>
      <c r="E95" s="4" t="s">
        <v>11</v>
      </c>
      <c r="F95" s="81" t="s">
        <v>61</v>
      </c>
      <c r="G95" s="72"/>
      <c r="H95" s="71" t="str">
        <f>F95</f>
        <v>นายมนตรี  โคตรพันธุ์</v>
      </c>
      <c r="I95" s="72"/>
      <c r="J95" s="4" t="s">
        <v>12</v>
      </c>
      <c r="K95" s="40" t="s">
        <v>13</v>
      </c>
      <c r="L95" s="46" t="str">
        <f>L87</f>
        <v>เลขที่</v>
      </c>
      <c r="M95" s="31">
        <v>77</v>
      </c>
      <c r="N95" s="7" t="str">
        <f>N87</f>
        <v>/2569</v>
      </c>
    </row>
    <row r="96" spans="1:14" x14ac:dyDescent="0.5">
      <c r="A96" s="4"/>
      <c r="B96" s="2"/>
      <c r="C96" s="9"/>
      <c r="D96" s="10"/>
      <c r="E96" s="11"/>
      <c r="F96" s="12" t="s">
        <v>14</v>
      </c>
      <c r="G96" s="13">
        <f>D95</f>
        <v>23500</v>
      </c>
      <c r="H96" s="12" t="s">
        <v>15</v>
      </c>
      <c r="I96" s="13">
        <f>G96</f>
        <v>23500</v>
      </c>
      <c r="J96" s="4" t="s">
        <v>16</v>
      </c>
      <c r="K96" s="40">
        <v>17</v>
      </c>
      <c r="L96" s="73" t="str">
        <f>L88</f>
        <v>ธันวาคม</v>
      </c>
      <c r="M96" s="73"/>
      <c r="N96" s="14" t="str">
        <f>N23</f>
        <v>2568</v>
      </c>
    </row>
    <row r="97" spans="1:14" x14ac:dyDescent="0.5">
      <c r="A97" s="4"/>
      <c r="B97" s="2"/>
      <c r="C97" s="3"/>
      <c r="D97" s="3"/>
      <c r="E97" s="4"/>
      <c r="F97" s="71"/>
      <c r="G97" s="72"/>
      <c r="H97" s="71"/>
      <c r="I97" s="72"/>
      <c r="J97" s="4"/>
      <c r="K97" s="40"/>
      <c r="L97" s="46"/>
      <c r="M97" s="31"/>
      <c r="N97" s="7"/>
    </row>
    <row r="98" spans="1:14" x14ac:dyDescent="0.5">
      <c r="A98" s="4">
        <v>26</v>
      </c>
      <c r="B98" s="2" t="s">
        <v>62</v>
      </c>
      <c r="C98" s="3">
        <v>200</v>
      </c>
      <c r="D98" s="3">
        <f>C98</f>
        <v>200</v>
      </c>
      <c r="E98" s="4" t="s">
        <v>11</v>
      </c>
      <c r="F98" s="71" t="s">
        <v>25</v>
      </c>
      <c r="G98" s="72"/>
      <c r="H98" s="71" t="str">
        <f>F98</f>
        <v>นางชนัดดา  เสนภักดี</v>
      </c>
      <c r="I98" s="72"/>
      <c r="J98" s="4" t="s">
        <v>12</v>
      </c>
      <c r="K98" s="40" t="s">
        <v>17</v>
      </c>
      <c r="L98" s="46" t="str">
        <f>L95</f>
        <v>เลขที่</v>
      </c>
      <c r="M98" s="31">
        <v>55</v>
      </c>
      <c r="N98" s="7" t="str">
        <f>N95</f>
        <v>/2569</v>
      </c>
    </row>
    <row r="99" spans="1:14" x14ac:dyDescent="0.5">
      <c r="A99" s="4"/>
      <c r="B99" s="8"/>
      <c r="C99" s="9"/>
      <c r="D99" s="10"/>
      <c r="E99" s="11"/>
      <c r="F99" s="12" t="s">
        <v>14</v>
      </c>
      <c r="G99" s="13">
        <f>D98</f>
        <v>200</v>
      </c>
      <c r="H99" s="12" t="s">
        <v>15</v>
      </c>
      <c r="I99" s="13">
        <f>G99</f>
        <v>200</v>
      </c>
      <c r="J99" s="4" t="s">
        <v>16</v>
      </c>
      <c r="K99" s="40">
        <v>1</v>
      </c>
      <c r="L99" s="73" t="str">
        <f>L96</f>
        <v>ธันวาคม</v>
      </c>
      <c r="M99" s="73"/>
      <c r="N99" s="14" t="str">
        <f>N26</f>
        <v>2568</v>
      </c>
    </row>
    <row r="100" spans="1:14" x14ac:dyDescent="0.5">
      <c r="A100" s="4"/>
      <c r="B100" s="8"/>
      <c r="C100" s="9"/>
      <c r="D100" s="10"/>
      <c r="E100" s="11"/>
      <c r="F100" s="12"/>
      <c r="G100" s="13"/>
      <c r="H100" s="12"/>
      <c r="I100" s="13"/>
      <c r="J100" s="4"/>
      <c r="K100" s="40"/>
      <c r="L100" s="31"/>
      <c r="M100" s="31"/>
      <c r="N100" s="14"/>
    </row>
    <row r="101" spans="1:14" x14ac:dyDescent="0.5">
      <c r="A101" s="56">
        <v>27</v>
      </c>
      <c r="B101" s="57" t="s">
        <v>37</v>
      </c>
      <c r="C101" s="58">
        <v>34800</v>
      </c>
      <c r="D101" s="3">
        <f>C101</f>
        <v>34800</v>
      </c>
      <c r="E101" s="4" t="s">
        <v>11</v>
      </c>
      <c r="F101" s="71" t="s">
        <v>40</v>
      </c>
      <c r="G101" s="72"/>
      <c r="H101" s="71" t="str">
        <f>F101</f>
        <v>นายณรงค์  ธีรจันทร์</v>
      </c>
      <c r="I101" s="72"/>
      <c r="J101" s="4" t="s">
        <v>12</v>
      </c>
      <c r="K101" s="40" t="s">
        <v>13</v>
      </c>
      <c r="L101" s="46" t="str">
        <f>L7</f>
        <v>เลขที่</v>
      </c>
      <c r="M101" s="31">
        <v>88</v>
      </c>
      <c r="N101" s="7" t="str">
        <f>N7</f>
        <v>/2569</v>
      </c>
    </row>
    <row r="102" spans="1:14" x14ac:dyDescent="0.5">
      <c r="A102" s="56"/>
      <c r="B102" s="59" t="s">
        <v>41</v>
      </c>
      <c r="C102" s="60"/>
      <c r="D102" s="10"/>
      <c r="E102" s="11"/>
      <c r="F102" s="12" t="s">
        <v>14</v>
      </c>
      <c r="G102" s="13">
        <f>D101</f>
        <v>34800</v>
      </c>
      <c r="H102" s="12" t="s">
        <v>15</v>
      </c>
      <c r="I102" s="13">
        <f>G102</f>
        <v>34800</v>
      </c>
      <c r="J102" s="4" t="s">
        <v>16</v>
      </c>
      <c r="K102" s="40">
        <v>30</v>
      </c>
      <c r="L102" s="73" t="str">
        <f>L73</f>
        <v>ธันวาคม</v>
      </c>
      <c r="M102" s="73"/>
      <c r="N102" s="14" t="s">
        <v>29</v>
      </c>
    </row>
    <row r="103" spans="1:14" x14ac:dyDescent="0.5">
      <c r="A103" s="56"/>
      <c r="B103" s="61"/>
      <c r="C103" s="58"/>
      <c r="D103" s="3"/>
      <c r="E103" s="4"/>
      <c r="F103" s="71"/>
      <c r="G103" s="72"/>
      <c r="H103" s="71"/>
      <c r="I103" s="72"/>
      <c r="J103" s="4"/>
      <c r="K103" s="28"/>
      <c r="L103" s="29"/>
      <c r="M103" s="29"/>
      <c r="N103" s="30"/>
    </row>
    <row r="104" spans="1:14" x14ac:dyDescent="0.5">
      <c r="A104" s="62">
        <v>28</v>
      </c>
      <c r="B104" s="57" t="s">
        <v>64</v>
      </c>
      <c r="C104" s="58">
        <v>33060</v>
      </c>
      <c r="D104" s="3">
        <f>C104</f>
        <v>33060</v>
      </c>
      <c r="E104" s="4" t="s">
        <v>11</v>
      </c>
      <c r="F104" s="71" t="s">
        <v>22</v>
      </c>
      <c r="G104" s="72"/>
      <c r="H104" s="71" t="str">
        <f>F104</f>
        <v>นายณรงค์  ธีระจันทร์</v>
      </c>
      <c r="I104" s="72"/>
      <c r="J104" s="4" t="s">
        <v>12</v>
      </c>
      <c r="K104" s="40" t="s">
        <v>13</v>
      </c>
      <c r="L104" s="46" t="str">
        <f>L10</f>
        <v>เลขที่</v>
      </c>
      <c r="M104" s="31">
        <v>88</v>
      </c>
      <c r="N104" s="7" t="str">
        <f>N10</f>
        <v>/2569</v>
      </c>
    </row>
    <row r="105" spans="1:14" x14ac:dyDescent="0.5">
      <c r="A105" s="32"/>
      <c r="B105" s="8" t="s">
        <v>63</v>
      </c>
      <c r="C105" s="9"/>
      <c r="D105" s="10"/>
      <c r="E105" s="11"/>
      <c r="F105" s="12" t="s">
        <v>14</v>
      </c>
      <c r="G105" s="13">
        <f>D104</f>
        <v>33060</v>
      </c>
      <c r="H105" s="12" t="s">
        <v>15</v>
      </c>
      <c r="I105" s="13">
        <f>G105</f>
        <v>33060</v>
      </c>
      <c r="J105" s="4" t="s">
        <v>16</v>
      </c>
      <c r="K105" s="40">
        <v>30</v>
      </c>
      <c r="L105" s="73" t="str">
        <f>L76</f>
        <v>ธันวาคม</v>
      </c>
      <c r="M105" s="73"/>
      <c r="N105" s="14" t="s">
        <v>29</v>
      </c>
    </row>
    <row r="106" spans="1:14" x14ac:dyDescent="0.5">
      <c r="A106" s="1"/>
      <c r="B106" s="10"/>
      <c r="C106" s="3"/>
      <c r="D106" s="3"/>
      <c r="E106" s="4"/>
      <c r="F106" s="71"/>
      <c r="G106" s="72"/>
      <c r="H106" s="71"/>
      <c r="I106" s="72"/>
      <c r="J106" s="4"/>
      <c r="K106" s="28"/>
      <c r="L106" s="29"/>
      <c r="M106" s="29"/>
      <c r="N106" s="30"/>
    </row>
    <row r="107" spans="1:14" x14ac:dyDescent="0.5">
      <c r="A107" s="4"/>
      <c r="B107" s="2"/>
      <c r="C107" s="3"/>
      <c r="D107" s="3"/>
      <c r="E107" s="4"/>
      <c r="F107" s="71"/>
      <c r="G107" s="72"/>
      <c r="H107" s="71"/>
      <c r="I107" s="72"/>
      <c r="J107" s="4"/>
      <c r="K107" s="40"/>
      <c r="L107" s="46"/>
      <c r="M107" s="31"/>
      <c r="N107" s="7"/>
    </row>
    <row r="108" spans="1:14" x14ac:dyDescent="0.5">
      <c r="A108" s="32"/>
      <c r="B108" s="8"/>
      <c r="C108" s="16"/>
      <c r="D108" s="10"/>
      <c r="E108" s="11"/>
      <c r="F108" s="12"/>
      <c r="G108" s="13"/>
      <c r="H108" s="12"/>
      <c r="I108" s="13"/>
      <c r="J108" s="4"/>
      <c r="K108" s="40"/>
      <c r="L108" s="73"/>
      <c r="M108" s="73"/>
      <c r="N108" s="14"/>
    </row>
    <row r="109" spans="1:14" x14ac:dyDescent="0.5">
      <c r="A109" s="4"/>
      <c r="B109" s="10"/>
      <c r="C109" s="3"/>
      <c r="D109" s="3"/>
      <c r="E109" s="4"/>
      <c r="F109" s="71"/>
      <c r="G109" s="72"/>
      <c r="H109" s="71"/>
      <c r="I109" s="72"/>
      <c r="J109" s="4"/>
      <c r="K109" s="28"/>
      <c r="L109" s="29"/>
      <c r="M109" s="29"/>
      <c r="N109" s="30"/>
    </row>
    <row r="110" spans="1:14" x14ac:dyDescent="0.5">
      <c r="A110" s="23"/>
      <c r="B110" s="2"/>
      <c r="C110" s="3"/>
      <c r="D110" s="3"/>
      <c r="E110" s="4"/>
      <c r="F110" s="71"/>
      <c r="G110" s="72"/>
      <c r="H110" s="71"/>
      <c r="I110" s="72"/>
      <c r="J110" s="4"/>
      <c r="K110" s="40"/>
      <c r="L110" s="46"/>
      <c r="M110" s="31"/>
      <c r="N110" s="7"/>
    </row>
    <row r="111" spans="1:14" x14ac:dyDescent="0.5">
      <c r="A111" s="4"/>
      <c r="B111" s="8"/>
      <c r="C111" s="16"/>
      <c r="D111" s="10"/>
      <c r="E111" s="11"/>
      <c r="F111" s="12"/>
      <c r="G111" s="13"/>
      <c r="H111" s="12"/>
      <c r="I111" s="13"/>
      <c r="J111" s="4"/>
      <c r="K111" s="40"/>
      <c r="L111" s="73"/>
      <c r="M111" s="73"/>
      <c r="N111" s="14"/>
    </row>
    <row r="112" spans="1:14" x14ac:dyDescent="0.5">
      <c r="A112" s="4"/>
      <c r="B112" s="10"/>
      <c r="C112" s="3"/>
      <c r="D112" s="3"/>
      <c r="E112" s="11"/>
      <c r="F112" s="71"/>
      <c r="G112" s="72"/>
      <c r="H112" s="71"/>
      <c r="I112" s="72"/>
      <c r="J112" s="4"/>
      <c r="K112" s="28"/>
      <c r="L112" s="29"/>
      <c r="M112" s="29"/>
      <c r="N112" s="30"/>
    </row>
    <row r="113" spans="1:14" x14ac:dyDescent="0.5">
      <c r="A113" s="4"/>
      <c r="B113" s="2"/>
      <c r="C113" s="3"/>
      <c r="D113" s="3"/>
      <c r="E113" s="4"/>
      <c r="F113" s="71"/>
      <c r="G113" s="72"/>
      <c r="H113" s="71"/>
      <c r="I113" s="72"/>
      <c r="J113" s="4"/>
      <c r="K113" s="40"/>
      <c r="L113" s="46"/>
      <c r="M113" s="31"/>
      <c r="N113" s="7"/>
    </row>
    <row r="114" spans="1:14" x14ac:dyDescent="0.5">
      <c r="A114" s="4"/>
      <c r="B114" s="8"/>
      <c r="C114" s="16"/>
      <c r="D114" s="10"/>
      <c r="E114" s="11"/>
      <c r="F114" s="12"/>
      <c r="G114" s="13"/>
      <c r="H114" s="12"/>
      <c r="I114" s="13"/>
      <c r="J114" s="4"/>
      <c r="K114" s="40"/>
      <c r="L114" s="73"/>
      <c r="M114" s="73"/>
      <c r="N114" s="14"/>
    </row>
    <row r="115" spans="1:14" x14ac:dyDescent="0.5">
      <c r="A115" s="4"/>
      <c r="B115" s="10"/>
      <c r="C115" s="3"/>
      <c r="D115" s="3"/>
      <c r="E115" s="11"/>
      <c r="F115" s="71"/>
      <c r="G115" s="72"/>
      <c r="H115" s="71"/>
      <c r="I115" s="72"/>
      <c r="J115" s="4"/>
      <c r="K115" s="28"/>
      <c r="L115" s="29"/>
      <c r="M115" s="29"/>
      <c r="N115" s="30"/>
    </row>
    <row r="116" spans="1:14" x14ac:dyDescent="0.5">
      <c r="A116" s="4"/>
      <c r="B116" s="2"/>
      <c r="C116" s="3"/>
      <c r="D116" s="3"/>
      <c r="E116" s="4"/>
      <c r="F116" s="71"/>
      <c r="G116" s="72"/>
      <c r="H116" s="71"/>
      <c r="I116" s="72"/>
      <c r="J116" s="4"/>
      <c r="K116" s="40"/>
      <c r="L116" s="46"/>
      <c r="M116" s="31"/>
      <c r="N116" s="7"/>
    </row>
    <row r="117" spans="1:14" x14ac:dyDescent="0.5">
      <c r="A117" s="4"/>
      <c r="B117" s="8"/>
      <c r="C117" s="16"/>
      <c r="D117" s="10"/>
      <c r="E117" s="11"/>
      <c r="F117" s="12"/>
      <c r="G117" s="13"/>
      <c r="H117" s="12"/>
      <c r="I117" s="13"/>
      <c r="J117" s="4"/>
      <c r="K117" s="40"/>
      <c r="L117" s="73"/>
      <c r="M117" s="73"/>
      <c r="N117" s="14"/>
    </row>
  </sheetData>
  <mergeCells count="162">
    <mergeCell ref="F115:G115"/>
    <mergeCell ref="H115:I115"/>
    <mergeCell ref="F116:G116"/>
    <mergeCell ref="H116:I116"/>
    <mergeCell ref="L117:M117"/>
    <mergeCell ref="L111:M111"/>
    <mergeCell ref="F112:G112"/>
    <mergeCell ref="H112:I112"/>
    <mergeCell ref="F113:G113"/>
    <mergeCell ref="H113:I113"/>
    <mergeCell ref="L114:M114"/>
    <mergeCell ref="F107:G107"/>
    <mergeCell ref="H107:I107"/>
    <mergeCell ref="L108:M108"/>
    <mergeCell ref="F109:G109"/>
    <mergeCell ref="H109:I109"/>
    <mergeCell ref="F110:G110"/>
    <mergeCell ref="H110:I110"/>
    <mergeCell ref="F103:G103"/>
    <mergeCell ref="H103:I103"/>
    <mergeCell ref="F104:G104"/>
    <mergeCell ref="H104:I104"/>
    <mergeCell ref="L105:M105"/>
    <mergeCell ref="F106:G106"/>
    <mergeCell ref="H106:I106"/>
    <mergeCell ref="F101:G101"/>
    <mergeCell ref="H101:I101"/>
    <mergeCell ref="L102:M102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F84:G84"/>
    <mergeCell ref="H84:I84"/>
    <mergeCell ref="F97:G97"/>
    <mergeCell ref="H97:I97"/>
    <mergeCell ref="F86:G86"/>
    <mergeCell ref="H86:I86"/>
    <mergeCell ref="L99:M99"/>
    <mergeCell ref="L85:M85"/>
    <mergeCell ref="F87:G87"/>
    <mergeCell ref="H87:I87"/>
    <mergeCell ref="L88:M88"/>
    <mergeCell ref="F95:G95"/>
    <mergeCell ref="H95:I95"/>
    <mergeCell ref="L96:M96"/>
    <mergeCell ref="F98:G98"/>
    <mergeCell ref="H98:I98"/>
    <mergeCell ref="H93:I94"/>
    <mergeCell ref="J93:J94"/>
    <mergeCell ref="K93:N94"/>
    <mergeCell ref="F81:G81"/>
    <mergeCell ref="H81:I81"/>
    <mergeCell ref="L82:M82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F66:G66"/>
    <mergeCell ref="H66:I66"/>
    <mergeCell ref="L67:M67"/>
    <mergeCell ref="F69:G69"/>
    <mergeCell ref="H69:I69"/>
    <mergeCell ref="L70:M70"/>
    <mergeCell ref="F55:G55"/>
    <mergeCell ref="H55:I55"/>
    <mergeCell ref="L56:M56"/>
    <mergeCell ref="F58:G58"/>
    <mergeCell ref="H58:I58"/>
    <mergeCell ref="L59:M59"/>
    <mergeCell ref="H64:I65"/>
    <mergeCell ref="J64:J65"/>
    <mergeCell ref="K64:N65"/>
    <mergeCell ref="F49:G49"/>
    <mergeCell ref="H49:I49"/>
    <mergeCell ref="L50:M50"/>
    <mergeCell ref="F52:G52"/>
    <mergeCell ref="H52:I52"/>
    <mergeCell ref="L53:M53"/>
    <mergeCell ref="F43:G43"/>
    <mergeCell ref="H43:I43"/>
    <mergeCell ref="L44:M44"/>
    <mergeCell ref="F46:G46"/>
    <mergeCell ref="H46:I46"/>
    <mergeCell ref="L47:M47"/>
    <mergeCell ref="F40:G40"/>
    <mergeCell ref="H40:I40"/>
    <mergeCell ref="L41:M41"/>
    <mergeCell ref="A30:N30"/>
    <mergeCell ref="A31:N31"/>
    <mergeCell ref="A32:N32"/>
    <mergeCell ref="A33:N33"/>
    <mergeCell ref="A34:A35"/>
    <mergeCell ref="B34:B35"/>
    <mergeCell ref="C34:C35"/>
    <mergeCell ref="D34:D35"/>
    <mergeCell ref="E34:E35"/>
    <mergeCell ref="F34:G35"/>
    <mergeCell ref="F28:G28"/>
    <mergeCell ref="H28:I28"/>
    <mergeCell ref="L29:M29"/>
    <mergeCell ref="F37:G37"/>
    <mergeCell ref="H37:I37"/>
    <mergeCell ref="L38:M38"/>
    <mergeCell ref="F22:G22"/>
    <mergeCell ref="H22:I22"/>
    <mergeCell ref="L23:M23"/>
    <mergeCell ref="F25:G25"/>
    <mergeCell ref="H25:I25"/>
    <mergeCell ref="L26:M26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ธ.ค.68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2026-04-29T04:45:30Z</cp:lastPrinted>
  <dcterms:created xsi:type="dcterms:W3CDTF">2025-01-04T14:02:23Z</dcterms:created>
  <dcterms:modified xsi:type="dcterms:W3CDTF">2026-04-29T05:00:33Z</dcterms:modified>
</cp:coreProperties>
</file>