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ITA 69\ข้อ o11 สรุปผลการจัดซื้อจัดจ้างหรือการจัดหาพัสดุรายเดือน ปีงบประมาณ พ.ศ. 2569\"/>
    </mc:Choice>
  </mc:AlternateContent>
  <xr:revisionPtr revIDLastSave="0" documentId="13_ncr:1_{EDC4245B-D6C1-4899-A285-71BEB89AA0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ม.ค.69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2" i="4" l="1"/>
  <c r="H115" i="4"/>
  <c r="H123" i="4"/>
  <c r="D123" i="4"/>
  <c r="H255" i="4" l="1"/>
  <c r="D255" i="4"/>
  <c r="G256" i="4" s="1"/>
  <c r="I256" i="4" s="1"/>
  <c r="H252" i="4" l="1"/>
  <c r="D252" i="4"/>
  <c r="G253" i="4" s="1"/>
  <c r="I253" i="4" s="1"/>
  <c r="H249" i="4"/>
  <c r="D249" i="4"/>
  <c r="G250" i="4" s="1"/>
  <c r="I250" i="4" s="1"/>
  <c r="H246" i="4"/>
  <c r="D246" i="4"/>
  <c r="G247" i="4" s="1"/>
  <c r="I247" i="4" s="1"/>
  <c r="H243" i="4"/>
  <c r="D243" i="4"/>
  <c r="G244" i="4" s="1"/>
  <c r="I244" i="4" s="1"/>
  <c r="L240" i="4"/>
  <c r="L243" i="4" s="1"/>
  <c r="L246" i="4" s="1"/>
  <c r="L249" i="4" s="1"/>
  <c r="L252" i="4" s="1"/>
  <c r="L255" i="4" s="1"/>
  <c r="N241" i="4"/>
  <c r="N244" i="4" s="1"/>
  <c r="L241" i="4"/>
  <c r="L244" i="4" s="1"/>
  <c r="L247" i="4" s="1"/>
  <c r="L250" i="4" s="1"/>
  <c r="L253" i="4" s="1"/>
  <c r="L256" i="4" s="1"/>
  <c r="H240" i="4"/>
  <c r="D240" i="4"/>
  <c r="G241" i="4" s="1"/>
  <c r="I241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H211" i="4"/>
  <c r="D211" i="4"/>
  <c r="G212" i="4" s="1"/>
  <c r="I212" i="4" s="1"/>
  <c r="H202" i="4" l="1"/>
  <c r="D202" i="4"/>
  <c r="G203" i="4" s="1"/>
  <c r="I203" i="4" s="1"/>
  <c r="H199" i="4"/>
  <c r="D199" i="4"/>
  <c r="G200" i="4" s="1"/>
  <c r="I200" i="4" s="1"/>
  <c r="L193" i="4"/>
  <c r="L196" i="4" s="1"/>
  <c r="L199" i="4" s="1"/>
  <c r="L202" i="4" s="1"/>
  <c r="N197" i="4"/>
  <c r="N194" i="4"/>
  <c r="L194" i="4"/>
  <c r="L197" i="4"/>
  <c r="N190" i="4"/>
  <c r="N162" i="4"/>
  <c r="L162" i="4"/>
  <c r="L161" i="4"/>
  <c r="H196" i="4"/>
  <c r="D196" i="4"/>
  <c r="G197" i="4" s="1"/>
  <c r="I197" i="4" s="1"/>
  <c r="H193" i="4"/>
  <c r="D193" i="4"/>
  <c r="G194" i="4" s="1"/>
  <c r="I194" i="4" s="1"/>
  <c r="H190" i="4"/>
  <c r="D190" i="4"/>
  <c r="G191" i="4" s="1"/>
  <c r="I191" i="4" s="1"/>
  <c r="H187" i="4"/>
  <c r="D187" i="4"/>
  <c r="G188" i="4" s="1"/>
  <c r="I188" i="4" s="1"/>
  <c r="H184" i="4"/>
  <c r="D184" i="4"/>
  <c r="G185" i="4" s="1"/>
  <c r="I185" i="4" s="1"/>
  <c r="H181" i="4"/>
  <c r="D181" i="4"/>
  <c r="G182" i="4" s="1"/>
  <c r="I182" i="4" s="1"/>
  <c r="H173" i="4"/>
  <c r="D173" i="4"/>
  <c r="G174" i="4" s="1"/>
  <c r="I174" i="4" s="1"/>
  <c r="H170" i="4"/>
  <c r="D170" i="4"/>
  <c r="G171" i="4" s="1"/>
  <c r="I171" i="4" s="1"/>
  <c r="H167" i="4"/>
  <c r="D167" i="4"/>
  <c r="G168" i="4" s="1"/>
  <c r="I168" i="4" s="1"/>
  <c r="H164" i="4"/>
  <c r="D164" i="4"/>
  <c r="G165" i="4" s="1"/>
  <c r="I165" i="4" s="1"/>
  <c r="H161" i="4"/>
  <c r="D161" i="4"/>
  <c r="G162" i="4" s="1"/>
  <c r="I162" i="4" s="1"/>
  <c r="H158" i="4"/>
  <c r="D158" i="4"/>
  <c r="G159" i="4" s="1"/>
  <c r="I159" i="4" s="1"/>
  <c r="H155" i="4"/>
  <c r="D155" i="4"/>
  <c r="G156" i="4" s="1"/>
  <c r="I156" i="4" s="1"/>
  <c r="H152" i="4"/>
  <c r="D152" i="4"/>
  <c r="G153" i="4" s="1"/>
  <c r="I153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29" i="4"/>
  <c r="D129" i="4"/>
  <c r="G130" i="4" s="1"/>
  <c r="I130" i="4" s="1"/>
  <c r="H126" i="4"/>
  <c r="D126" i="4"/>
  <c r="G127" i="4" s="1"/>
  <c r="I127" i="4" s="1"/>
  <c r="G124" i="4"/>
  <c r="I124" i="4" s="1"/>
  <c r="D115" i="4"/>
  <c r="G116" i="4" s="1"/>
  <c r="I116" i="4" s="1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7" i="4"/>
  <c r="D97" i="4"/>
  <c r="G98" i="4" s="1"/>
  <c r="I98" i="4" s="1"/>
  <c r="H94" i="4"/>
  <c r="D94" i="4"/>
  <c r="G95" i="4" s="1"/>
  <c r="I95" i="4" s="1"/>
  <c r="H86" i="4"/>
  <c r="D86" i="4"/>
  <c r="G87" i="4" s="1"/>
  <c r="I87" i="4" s="1"/>
  <c r="H83" i="4"/>
  <c r="D83" i="4"/>
  <c r="G84" i="4" s="1"/>
  <c r="I84" i="4" s="1"/>
  <c r="H80" i="4"/>
  <c r="D80" i="4"/>
  <c r="G81" i="4" s="1"/>
  <c r="I81" i="4" s="1"/>
  <c r="H77" i="4"/>
  <c r="D77" i="4"/>
  <c r="G78" i="4" s="1"/>
  <c r="I78" i="4" s="1"/>
  <c r="N75" i="4"/>
  <c r="N164" i="4" s="1"/>
  <c r="H74" i="4"/>
  <c r="D74" i="4"/>
  <c r="G75" i="4" s="1"/>
  <c r="I75" i="4" s="1"/>
  <c r="N72" i="4"/>
  <c r="N161" i="4" s="1"/>
  <c r="L72" i="4"/>
  <c r="L75" i="4" s="1"/>
  <c r="L78" i="4" s="1"/>
  <c r="L81" i="4" s="1"/>
  <c r="L84" i="4" s="1"/>
  <c r="L87" i="4" s="1"/>
  <c r="L95" i="4" s="1"/>
  <c r="L98" i="4" s="1"/>
  <c r="N71" i="4"/>
  <c r="N74" i="4" s="1"/>
  <c r="N77" i="4" s="1"/>
  <c r="N80" i="4" s="1"/>
  <c r="N83" i="4" s="1"/>
  <c r="N86" i="4" s="1"/>
  <c r="N94" i="4" s="1"/>
  <c r="N97" i="4" s="1"/>
  <c r="L71" i="4"/>
  <c r="L74" i="4" s="1"/>
  <c r="L77" i="4" s="1"/>
  <c r="L80" i="4" s="1"/>
  <c r="L83" i="4" s="1"/>
  <c r="L86" i="4" s="1"/>
  <c r="L94" i="4" s="1"/>
  <c r="L97" i="4" s="1"/>
  <c r="H71" i="4"/>
  <c r="D71" i="4"/>
  <c r="G72" i="4" s="1"/>
  <c r="I72" i="4" s="1"/>
  <c r="H68" i="4"/>
  <c r="D68" i="4"/>
  <c r="G69" i="4" s="1"/>
  <c r="I69" i="4" s="1"/>
  <c r="H65" i="4"/>
  <c r="D65" i="4"/>
  <c r="G66" i="4" s="1"/>
  <c r="I66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N13" i="4"/>
  <c r="L13" i="4"/>
  <c r="L167" i="4" s="1"/>
  <c r="H13" i="4"/>
  <c r="D13" i="4"/>
  <c r="G14" i="4" s="1"/>
  <c r="I14" i="4" s="1"/>
  <c r="N11" i="4"/>
  <c r="L11" i="4"/>
  <c r="N10" i="4"/>
  <c r="L10" i="4"/>
  <c r="L164" i="4" s="1"/>
  <c r="H10" i="4"/>
  <c r="D10" i="4"/>
  <c r="G11" i="4" s="1"/>
  <c r="I11" i="4" s="1"/>
  <c r="H7" i="4"/>
  <c r="D7" i="4"/>
  <c r="G8" i="4" s="1"/>
  <c r="I8" i="4" s="1"/>
  <c r="L203" i="4" l="1"/>
  <c r="L168" i="4"/>
  <c r="L17" i="4"/>
  <c r="L171" i="4" s="1"/>
  <c r="L200" i="4"/>
  <c r="L165" i="4"/>
  <c r="N104" i="4"/>
  <c r="N200" i="4"/>
  <c r="N165" i="4"/>
  <c r="N107" i="4"/>
  <c r="N203" i="4"/>
  <c r="N168" i="4"/>
  <c r="L42" i="4"/>
  <c r="L129" i="4"/>
  <c r="N42" i="4"/>
  <c r="N129" i="4"/>
  <c r="N220" i="4" s="1"/>
  <c r="L43" i="4"/>
  <c r="L130" i="4"/>
  <c r="N43" i="4"/>
  <c r="N130" i="4"/>
  <c r="L16" i="4"/>
  <c r="L170" i="4" s="1"/>
  <c r="L103" i="4"/>
  <c r="N16" i="4"/>
  <c r="N103" i="4"/>
  <c r="N193" i="4" s="1"/>
  <c r="L104" i="4"/>
  <c r="L19" i="4"/>
  <c r="L173" i="4" s="1"/>
  <c r="L106" i="4"/>
  <c r="N19" i="4"/>
  <c r="N106" i="4"/>
  <c r="N196" i="4" s="1"/>
  <c r="L20" i="4"/>
  <c r="L174" i="4" s="1"/>
  <c r="L107" i="4"/>
  <c r="N17" i="4"/>
  <c r="N78" i="4"/>
  <c r="N167" i="4" s="1"/>
  <c r="N247" i="4" s="1"/>
  <c r="N20" i="4"/>
  <c r="N81" i="4"/>
  <c r="N170" i="4" s="1"/>
  <c r="N250" i="4" s="1"/>
  <c r="G29" i="4"/>
  <c r="I29" i="4" s="1"/>
  <c r="L45" i="4" l="1"/>
  <c r="L132" i="4"/>
  <c r="L46" i="4"/>
  <c r="L133" i="4"/>
  <c r="N113" i="4"/>
  <c r="N174" i="4"/>
  <c r="N110" i="4"/>
  <c r="N171" i="4"/>
  <c r="N46" i="4"/>
  <c r="N133" i="4"/>
  <c r="N240" i="4" s="1"/>
  <c r="N45" i="4"/>
  <c r="N132" i="4"/>
  <c r="L26" i="4"/>
  <c r="L185" i="4" s="1"/>
  <c r="L113" i="4"/>
  <c r="N25" i="4"/>
  <c r="N112" i="4"/>
  <c r="N202" i="4" s="1"/>
  <c r="L25" i="4"/>
  <c r="L184" i="4" s="1"/>
  <c r="L112" i="4"/>
  <c r="L23" i="4"/>
  <c r="L182" i="4" s="1"/>
  <c r="L110" i="4"/>
  <c r="N22" i="4"/>
  <c r="N109" i="4"/>
  <c r="N199" i="4" s="1"/>
  <c r="L22" i="4"/>
  <c r="L181" i="4" s="1"/>
  <c r="L109" i="4"/>
  <c r="N26" i="4"/>
  <c r="N87" i="4"/>
  <c r="N181" i="4" s="1"/>
  <c r="N256" i="4" s="1"/>
  <c r="N23" i="4"/>
  <c r="N84" i="4"/>
  <c r="N173" i="4" s="1"/>
  <c r="N253" i="4" s="1"/>
  <c r="L135" i="4" l="1"/>
  <c r="L48" i="4"/>
  <c r="L136" i="4"/>
  <c r="L49" i="4"/>
  <c r="N116" i="4"/>
  <c r="N212" i="4" s="1"/>
  <c r="N215" i="4" s="1"/>
  <c r="N182" i="4"/>
  <c r="N124" i="4"/>
  <c r="N185" i="4"/>
  <c r="N49" i="4"/>
  <c r="N136" i="4"/>
  <c r="N243" i="4" s="1"/>
  <c r="N246" i="4" s="1"/>
  <c r="N249" i="4" s="1"/>
  <c r="N252" i="4" s="1"/>
  <c r="N255" i="4" s="1"/>
  <c r="N48" i="4"/>
  <c r="N135" i="4"/>
  <c r="L28" i="4"/>
  <c r="L115" i="4"/>
  <c r="L211" i="4" s="1"/>
  <c r="L214" i="4" s="1"/>
  <c r="N28" i="4"/>
  <c r="N126" i="4" s="1"/>
  <c r="N217" i="4" s="1"/>
  <c r="N223" i="4" s="1"/>
  <c r="N115" i="4"/>
  <c r="N211" i="4" s="1"/>
  <c r="N214" i="4" s="1"/>
  <c r="L29" i="4"/>
  <c r="L116" i="4"/>
  <c r="L212" i="4" s="1"/>
  <c r="L215" i="4" s="1"/>
  <c r="L36" i="4"/>
  <c r="L190" i="4" s="1"/>
  <c r="L123" i="4"/>
  <c r="N36" i="4"/>
  <c r="N123" i="4"/>
  <c r="L37" i="4"/>
  <c r="L191" i="4" s="1"/>
  <c r="L124" i="4"/>
  <c r="N29" i="4"/>
  <c r="N95" i="4"/>
  <c r="N184" i="4" s="1"/>
  <c r="N37" i="4"/>
  <c r="N98" i="4"/>
  <c r="N187" i="4" s="1"/>
  <c r="L138" i="4" l="1"/>
  <c r="L51" i="4"/>
  <c r="L139" i="4"/>
  <c r="L52" i="4"/>
  <c r="L126" i="4"/>
  <c r="L217" i="4" s="1"/>
  <c r="L223" i="4" s="1"/>
  <c r="L187" i="4"/>
  <c r="L127" i="4"/>
  <c r="L218" i="4" s="1"/>
  <c r="L224" i="4" s="1"/>
  <c r="L188" i="4"/>
  <c r="N191" i="4"/>
  <c r="N127" i="4"/>
  <c r="N218" i="4" s="1"/>
  <c r="N224" i="4" s="1"/>
  <c r="N188" i="4"/>
  <c r="N52" i="4"/>
  <c r="N139" i="4"/>
  <c r="N51" i="4"/>
  <c r="N138" i="4"/>
  <c r="L141" i="4" l="1"/>
  <c r="L54" i="4"/>
  <c r="L142" i="4"/>
  <c r="L55" i="4"/>
  <c r="N55" i="4"/>
  <c r="N142" i="4"/>
  <c r="N54" i="4"/>
  <c r="N141" i="4"/>
  <c r="L144" i="4" l="1"/>
  <c r="L57" i="4"/>
  <c r="L145" i="4"/>
  <c r="L58" i="4"/>
  <c r="N58" i="4"/>
  <c r="N145" i="4"/>
  <c r="N57" i="4"/>
  <c r="N144" i="4"/>
  <c r="L152" i="4" l="1"/>
  <c r="L65" i="4"/>
  <c r="L153" i="4"/>
  <c r="L66" i="4"/>
  <c r="N66" i="4"/>
  <c r="N153" i="4"/>
  <c r="N65" i="4"/>
  <c r="N152" i="4"/>
  <c r="L155" i="4" l="1"/>
  <c r="L68" i="4"/>
  <c r="L158" i="4" s="1"/>
  <c r="L156" i="4"/>
  <c r="L69" i="4"/>
  <c r="L159" i="4" s="1"/>
  <c r="N69" i="4"/>
  <c r="N159" i="4" s="1"/>
  <c r="N156" i="4"/>
  <c r="N68" i="4"/>
  <c r="N158" i="4" s="1"/>
  <c r="N155" i="4"/>
</calcChain>
</file>

<file path=xl/sharedStrings.xml><?xml version="1.0" encoding="utf-8"?>
<sst xmlns="http://schemas.openxmlformats.org/spreadsheetml/2006/main" count="707" uniqueCount="116">
  <si>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</si>
  <si>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</si>
  <si>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</si>
  <si>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</si>
  <si>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</si>
  <si>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</si>
  <si>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</si>
  <si>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</si>
  <si>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</si>
  <si>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</si>
  <si>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</si>
  <si>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</si>
  <si>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</si>
  <si>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</si>
  <si>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</si>
  <si>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</si>
  <si>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</si>
  <si>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ใบสั่งซื้อ</t>
  </si>
  <si>
    <t>บริษัท ป.วัฒนา กรุ๊ป (ปึงง่วนจั๊ว) จำกัด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</si>
  <si>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</si>
  <si>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</si>
  <si>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</si>
  <si>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</si>
  <si>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</si>
  <si>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</si>
  <si>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</si>
  <si>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</si>
  <si>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</si>
  <si>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เลขที่</t>
  </si>
  <si>
    <t>นายณรงค์  ธีระจันทร์</t>
  </si>
  <si>
    <t>นางสาวบุปผา ธิราเพ็ชร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</si>
  <si>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</si>
  <si>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</si>
  <si>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</si>
  <si>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</si>
  <si>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</si>
  <si>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</si>
  <si>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</si>
  <si>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</si>
  <si>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</si>
  <si>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</si>
  <si>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</si>
  <si>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</si>
  <si>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นางชนัดดา  เสนภักดี</t>
  </si>
  <si>
    <t>นางสำลี  โพธิ์ทอง</t>
  </si>
  <si>
    <t>นายถาวร  กิตอำนวยพงษ์</t>
  </si>
  <si>
    <t>นายอภิรมย์  เพ่งพิศ</t>
  </si>
  <si>
    <t>จ้างก่อสร้าง</t>
  </si>
  <si>
    <t>โครงการซ่อมแซมถนนคอนกรีตเสริมเหล็ก</t>
  </si>
  <si>
    <t>จ่ายค่าอาหารกลางวันโครงการส่งเสริม</t>
  </si>
  <si>
    <t>มกราคม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</si>
  <si>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</si>
  <si>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</si>
  <si>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</si>
  <si>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ห้างหุ้นส่วนจำกัด สรรพสินค้าธงชัย</t>
  </si>
  <si>
    <t>บริษัท ฟาไฉแพลนท์ จำกัด</t>
  </si>
  <si>
    <t>นายกฤษณา  เพ็ชรศรี</t>
  </si>
  <si>
    <t>ห้างหุ้นส่วนจำกัด จิระศักดิ์ โยธา</t>
  </si>
  <si>
    <t>จ้างทำของ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</si>
  <si>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</si>
  <si>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</si>
  <si>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</si>
  <si>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</si>
  <si>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</si>
  <si>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</si>
  <si>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</si>
  <si>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</si>
  <si>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</si>
  <si>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</si>
  <si>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</si>
  <si>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</si>
  <si>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</si>
  <si>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</si>
  <si>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</si>
  <si>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</si>
  <si>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</si>
  <si>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</si>
  <si>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</si>
  <si>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</si>
  <si>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</si>
  <si>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ค่าซ่อมแซมรถยนต์ กองช่าง</t>
  </si>
  <si>
    <t>จ่ายค่ารถรับส่ง นักเรียน ประจำเดือน</t>
  </si>
  <si>
    <t>กุมภาพันธ์ 2568</t>
  </si>
  <si>
    <t>จ้างทั่วไป</t>
  </si>
  <si>
    <t>/2569</t>
  </si>
  <si>
    <t>นายพิริยะ  ธนีรมย์</t>
  </si>
  <si>
    <t>สุขภาพผู้สูงอายุ ประจำเดือน ม.ค.69</t>
  </si>
  <si>
    <t>นางมนฑา ฤกษ์โภคี</t>
  </si>
  <si>
    <t>2569</t>
  </si>
  <si>
    <t>ค่าวัสดุไฟฟ้าและวัสดุ</t>
  </si>
  <si>
    <t>จ่ายค่าป้ายประชาสัมพันธ์ จำนวน 7 ป้าย</t>
  </si>
  <si>
    <t xml:space="preserve">จ่ายค่าป้ายประชาสัมพันธ์ </t>
  </si>
  <si>
    <t>จ่ายค่าจ้างเหมาเต็นท์ผ้าใบ ประจำหน่วย</t>
  </si>
  <si>
    <t>เลือกตั้ง จำนวน 6 หลัง</t>
  </si>
  <si>
    <t>จ่ายค่าหนังสือพิมพ์ ประจำเดือน ธ.ค.68</t>
  </si>
  <si>
    <t>จ่ายค่าไฟฟ้าและวิทยุจำนวน 20 รายการ</t>
  </si>
  <si>
    <t>นายกฤษณา เพ็ชรศรี</t>
  </si>
  <si>
    <t>ค่าจ้างจัดอาหารกลางวันพร้อมเครื่องดื่ม</t>
  </si>
  <si>
    <t>โครงการห่วงใยสุขภาพ ปจด.ม.ค.69</t>
  </si>
  <si>
    <t>จ่ายค่าซ่อมแซมชุดประตูกระจก</t>
  </si>
  <si>
    <t>บานสวิง</t>
  </si>
  <si>
    <t>นางสาววิไลลักษณ์ สุภาวุฒิ</t>
  </si>
  <si>
    <t>ค่าจ้างเหมาบริการประจำเดือน มกราคม</t>
  </si>
  <si>
    <t>นางสาวทองหยิบ  ธีรพงษ์</t>
  </si>
  <si>
    <t>นายภาสกร วรธรรมธนากร</t>
  </si>
  <si>
    <t>นางสาวอภิฌาภรณ์ จุงใจ</t>
  </si>
  <si>
    <t>นางสาวนัฐณี เอกตระกูล</t>
  </si>
  <si>
    <t>นางสาววัลวิภา  ฉายศรี</t>
  </si>
  <si>
    <t>นายแสนปิติ จันแทน</t>
  </si>
  <si>
    <t>นายอานนท์  กระจกภาพ</t>
  </si>
  <si>
    <t>จ่ายค่าวัสดุการเกษตร (ยาฆ่าหญ้า)</t>
  </si>
  <si>
    <t>จ่ายค่าหมึกเครื่องถ่ายเอกสาร</t>
  </si>
  <si>
    <t>จ่ายค่าซ่อมแซมเครื่องถ่ายเอกสาร</t>
  </si>
  <si>
    <t>ค่ารถรับ-ส่งนักเรียนประจำเดือนกุมภาพันธ์</t>
  </si>
  <si>
    <t>สรุปผลการดำเนินการจัดซื้อจัดจ้างในรอบเดือน มกราคม ประจำปีงบประมาณ 2569</t>
  </si>
  <si>
    <t>วันที่  31  เดือนมกราคม  พ.ศ.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</si>
</sst>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5" fillId="0" borderId="9" xfId="0" applyFont="1" applyBorder="1"/>
    <xf numFmtId="0" fontId="5" fillId="0" borderId="13" xfId="0" applyFont="1" applyBorder="1"/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0" fontId="3" fillId="0" borderId="13" xfId="0" applyFont="1" applyBorder="1"/>
    <xf numFmtId="3" fontId="5" fillId="0" borderId="13" xfId="0" applyNumberFormat="1" applyFont="1" applyBorder="1" applyAlignment="1">
      <alignment horizontal="right"/>
    </xf>
    <xf numFmtId="0" fontId="5" fillId="0" borderId="13" xfId="0" applyFont="1" applyBorder="1" applyAlignment="1">
      <alignment horizontal="center"/>
    </xf>
    <xf numFmtId="17" fontId="3" fillId="0" borderId="0" xfId="0" quotePrefix="1" applyNumberFormat="1" applyFont="1"/>
    <xf numFmtId="43" fontId="3" fillId="0" borderId="0" xfId="1" applyFont="1" applyFill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15" fontId="3" fillId="0" borderId="0" xfId="0" quotePrefix="1" applyNumberFormat="1" applyFont="1" applyAlignment="1">
      <alignment horizontal="left" vertic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3" fillId="0" borderId="10" xfId="0" quotePrefix="1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3" fillId="0" borderId="15" xfId="0" applyFont="1" applyBorder="1"/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5" fillId="0" borderId="0" xfId="0" applyFont="1"/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0" fontId="3" fillId="0" borderId="0" xfId="0" quotePrefix="1" applyFont="1" applyAlignment="1">
      <alignment horizontal="right"/>
    </xf>
    <xf numFmtId="0" fontId="4" fillId="0" borderId="10" xfId="0" quotePrefix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10" xfId="0" quotePrefix="1" applyFont="1" applyBorder="1" applyAlignment="1">
      <alignment horizontal="right"/>
    </xf>
    <xf numFmtId="16" fontId="3" fillId="0" borderId="11" xfId="0" quotePrefix="1" applyNumberFormat="1" applyFont="1" applyBorder="1" applyAlignment="1">
      <alignment horizontal="left"/>
    </xf>
    <xf numFmtId="4" fontId="3" fillId="2" borderId="9" xfId="0" applyNumberFormat="1" applyFont="1" applyFill="1" applyBorder="1" applyAlignment="1">
      <alignment horizontal="right"/>
    </xf>
    <xf numFmtId="0" fontId="3" fillId="2" borderId="9" xfId="0" applyFont="1" applyFill="1" applyBorder="1" applyAlignment="1">
      <alignment horizontal="center"/>
    </xf>
    <xf numFmtId="0" fontId="3" fillId="0" borderId="9" xfId="0" quotePrefix="1" applyFont="1" applyBorder="1" applyAlignment="1">
      <alignment wrapText="1"/>
    </xf>
    <xf numFmtId="9" fontId="3" fillId="0" borderId="12" xfId="2" quotePrefix="1" applyFont="1" applyBorder="1" applyAlignment="1">
      <alignment horizontal="right"/>
    </xf>
    <xf numFmtId="0" fontId="3" fillId="0" borderId="22" xfId="0" applyFont="1" applyBorder="1" applyAlignment="1">
      <alignment horizontal="center"/>
    </xf>
    <xf numFmtId="0" fontId="3" fillId="0" borderId="22" xfId="0" applyFont="1" applyBorder="1"/>
    <xf numFmtId="43" fontId="3" fillId="0" borderId="22" xfId="1" applyFont="1" applyFill="1" applyBorder="1" applyAlignment="1">
      <alignment horizontal="right"/>
    </xf>
    <xf numFmtId="0" fontId="3" fillId="0" borderId="23" xfId="0" applyFont="1" applyBorder="1" applyAlignment="1">
      <alignment horizontal="right"/>
    </xf>
    <xf numFmtId="4" fontId="3" fillId="0" borderId="24" xfId="0" applyNumberFormat="1" applyFont="1" applyBorder="1" applyAlignment="1">
      <alignment horizontal="left"/>
    </xf>
    <xf numFmtId="0" fontId="3" fillId="0" borderId="25" xfId="0" applyFont="1" applyBorder="1" applyAlignment="1">
      <alignment horizontal="right"/>
    </xf>
    <xf numFmtId="0" fontId="3" fillId="0" borderId="23" xfId="0" quotePrefix="1" applyFont="1" applyBorder="1" applyAlignment="1">
      <alignment horizontal="right"/>
    </xf>
    <xf numFmtId="0" fontId="3" fillId="0" borderId="25" xfId="0" quotePrefix="1" applyFont="1" applyBorder="1" applyAlignment="1">
      <alignment horizontal="center"/>
    </xf>
    <xf numFmtId="15" fontId="3" fillId="0" borderId="24" xfId="0" quotePrefix="1" applyNumberFormat="1" applyFont="1" applyBorder="1" applyAlignment="1">
      <alignment horizontal="left" vertical="center"/>
    </xf>
    <xf numFmtId="17" fontId="3" fillId="0" borderId="22" xfId="0" quotePrefix="1" applyNumberFormat="1" applyFont="1" applyBorder="1"/>
    <xf numFmtId="43" fontId="3" fillId="0" borderId="22" xfId="1" applyFont="1" applyBorder="1" applyAlignment="1">
      <alignment horizontal="right"/>
    </xf>
    <xf numFmtId="0" fontId="3" fillId="0" borderId="25" xfId="0" quotePrefix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2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25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62"/>
  <sheetViews>
    <sheetView tabSelected="1" showWhiteSpace="0" zoomScaleNormal="100" zoomScaleSheetLayoutView="85" workbookViewId="0">
      <selection activeCell="T11" sqref="T11"/>
    </sheetView>
  </sheetViews>
  <sheetFormatPr defaultColWidth="3.375" defaultRowHeight="23.25" x14ac:dyDescent="0.5"/>
  <cols>
    <col min="1" max="1" width="5.75" style="69" customWidth="1"/>
    <col min="2" max="2" width="26.375" style="60" customWidth="1"/>
    <col min="3" max="3" width="14.125" style="70" customWidth="1"/>
    <col min="4" max="4" width="14" style="60" customWidth="1"/>
    <col min="5" max="5" width="12.25" style="69" customWidth="1"/>
    <col min="6" max="6" width="11.125" style="60" customWidth="1"/>
    <col min="7" max="7" width="12.75" style="60" customWidth="1"/>
    <col min="8" max="8" width="11.125" style="60" customWidth="1"/>
    <col min="9" max="9" width="12.625" style="60" customWidth="1"/>
    <col min="10" max="10" width="23.375" style="60" customWidth="1"/>
    <col min="11" max="11" width="6.25" style="60" customWidth="1"/>
    <col min="12" max="12" width="4.125" style="60" customWidth="1"/>
    <col min="13" max="13" width="4.125" style="69" customWidth="1"/>
    <col min="14" max="14" width="7.75" style="60" customWidth="1"/>
    <col min="15" max="16384" width="3.375" style="60"/>
  </cols>
  <sheetData>
    <row r="1" spans="1:14" s="53" customFormat="1" x14ac:dyDescent="0.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s="53" customFormat="1" x14ac:dyDescent="0.5">
      <c r="A2" s="89" t="s">
        <v>114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s="53" customFormat="1" x14ac:dyDescent="0.5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s="53" customFormat="1" x14ac:dyDescent="0.5">
      <c r="A4" s="89" t="s">
        <v>115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s="54" customFormat="1" ht="43.5" customHeight="1" x14ac:dyDescent="0.45">
      <c r="A5" s="90" t="s">
        <v>2</v>
      </c>
      <c r="B5" s="90" t="s">
        <v>3</v>
      </c>
      <c r="C5" s="92" t="s">
        <v>4</v>
      </c>
      <c r="D5" s="90" t="s">
        <v>5</v>
      </c>
      <c r="E5" s="90" t="s">
        <v>6</v>
      </c>
      <c r="F5" s="94" t="s">
        <v>7</v>
      </c>
      <c r="G5" s="95"/>
      <c r="H5" s="94" t="s">
        <v>8</v>
      </c>
      <c r="I5" s="95"/>
      <c r="J5" s="92" t="s">
        <v>9</v>
      </c>
      <c r="K5" s="94" t="s">
        <v>10</v>
      </c>
      <c r="L5" s="98"/>
      <c r="M5" s="98"/>
      <c r="N5" s="95"/>
    </row>
    <row r="6" spans="1:14" s="54" customFormat="1" ht="21" x14ac:dyDescent="0.45">
      <c r="A6" s="91"/>
      <c r="B6" s="91"/>
      <c r="C6" s="93"/>
      <c r="D6" s="91"/>
      <c r="E6" s="91"/>
      <c r="F6" s="96"/>
      <c r="G6" s="97"/>
      <c r="H6" s="96"/>
      <c r="I6" s="97"/>
      <c r="J6" s="93"/>
      <c r="K6" s="96"/>
      <c r="L6" s="99"/>
      <c r="M6" s="99"/>
      <c r="N6" s="97"/>
    </row>
    <row r="7" spans="1:14" s="54" customFormat="1" ht="21" x14ac:dyDescent="0.45">
      <c r="A7" s="1">
        <v>1</v>
      </c>
      <c r="B7" s="2" t="s">
        <v>49</v>
      </c>
      <c r="C7" s="3">
        <v>8000</v>
      </c>
      <c r="D7" s="3">
        <f>C7</f>
        <v>8000</v>
      </c>
      <c r="E7" s="4" t="s">
        <v>11</v>
      </c>
      <c r="F7" s="101" t="s">
        <v>87</v>
      </c>
      <c r="G7" s="102"/>
      <c r="H7" s="101" t="str">
        <f>F7</f>
        <v>นางมนฑา ฤกษ์โภคี</v>
      </c>
      <c r="I7" s="102"/>
      <c r="J7" s="4" t="s">
        <v>12</v>
      </c>
      <c r="K7" s="55" t="s">
        <v>13</v>
      </c>
      <c r="L7" s="31" t="s">
        <v>28</v>
      </c>
      <c r="M7" s="31">
        <v>84</v>
      </c>
      <c r="N7" s="7" t="s">
        <v>84</v>
      </c>
    </row>
    <row r="8" spans="1:14" s="54" customFormat="1" ht="21" x14ac:dyDescent="0.45">
      <c r="A8" s="56"/>
      <c r="B8" s="8" t="s">
        <v>86</v>
      </c>
      <c r="C8" s="9"/>
      <c r="D8" s="10"/>
      <c r="E8" s="11"/>
      <c r="F8" s="12" t="s">
        <v>14</v>
      </c>
      <c r="G8" s="13">
        <f>D7</f>
        <v>8000</v>
      </c>
      <c r="H8" s="12" t="s">
        <v>15</v>
      </c>
      <c r="I8" s="13">
        <f>G8</f>
        <v>8000</v>
      </c>
      <c r="J8" s="4" t="s">
        <v>16</v>
      </c>
      <c r="K8" s="55">
        <v>84</v>
      </c>
      <c r="L8" s="100" t="s">
        <v>50</v>
      </c>
      <c r="M8" s="100"/>
      <c r="N8" s="14" t="s">
        <v>88</v>
      </c>
    </row>
    <row r="9" spans="1:14" x14ac:dyDescent="0.5">
      <c r="A9" s="32"/>
      <c r="B9" s="2"/>
      <c r="C9" s="3"/>
      <c r="D9" s="3"/>
      <c r="E9" s="4"/>
      <c r="F9" s="5"/>
      <c r="G9" s="15"/>
      <c r="H9" s="5"/>
      <c r="I9" s="6"/>
      <c r="J9" s="10"/>
      <c r="K9" s="57"/>
      <c r="L9" s="58"/>
      <c r="M9" s="59"/>
      <c r="N9" s="40"/>
    </row>
    <row r="10" spans="1:14" x14ac:dyDescent="0.5">
      <c r="A10" s="1">
        <v>2</v>
      </c>
      <c r="B10" s="2" t="s">
        <v>89</v>
      </c>
      <c r="C10" s="3">
        <v>6339.75</v>
      </c>
      <c r="D10" s="3">
        <f>C10</f>
        <v>6339.75</v>
      </c>
      <c r="E10" s="4" t="s">
        <v>11</v>
      </c>
      <c r="F10" s="101" t="s">
        <v>56</v>
      </c>
      <c r="G10" s="102"/>
      <c r="H10" s="101" t="str">
        <f>F10</f>
        <v>นายกฤษณา  เพ็ชรศรี</v>
      </c>
      <c r="I10" s="102"/>
      <c r="J10" s="4" t="s">
        <v>12</v>
      </c>
      <c r="K10" s="55" t="s">
        <v>17</v>
      </c>
      <c r="L10" s="61" t="str">
        <f>L7</f>
        <v>เลขที่</v>
      </c>
      <c r="M10" s="31">
        <v>51</v>
      </c>
      <c r="N10" s="7" t="str">
        <f>N7</f>
        <v>/2569</v>
      </c>
    </row>
    <row r="11" spans="1:14" x14ac:dyDescent="0.5">
      <c r="A11" s="56"/>
      <c r="B11" s="8"/>
      <c r="C11" s="9"/>
      <c r="D11" s="10"/>
      <c r="E11" s="11"/>
      <c r="F11" s="12" t="s">
        <v>14</v>
      </c>
      <c r="G11" s="13">
        <f>D10</f>
        <v>6339.75</v>
      </c>
      <c r="H11" s="12" t="s">
        <v>15</v>
      </c>
      <c r="I11" s="13">
        <f>G11</f>
        <v>6339.75</v>
      </c>
      <c r="J11" s="4" t="s">
        <v>16</v>
      </c>
      <c r="K11" s="55">
        <v>7</v>
      </c>
      <c r="L11" s="100" t="str">
        <f>L8</f>
        <v>มกราคม</v>
      </c>
      <c r="M11" s="100"/>
      <c r="N11" s="14" t="str">
        <f>N8</f>
        <v>2569</v>
      </c>
    </row>
    <row r="12" spans="1:14" x14ac:dyDescent="0.5">
      <c r="A12" s="1"/>
      <c r="B12" s="10"/>
      <c r="C12" s="3"/>
      <c r="D12" s="3"/>
      <c r="E12" s="4"/>
      <c r="F12" s="5"/>
      <c r="G12" s="6"/>
      <c r="H12" s="5"/>
      <c r="I12" s="6"/>
      <c r="J12" s="4"/>
      <c r="K12" s="21"/>
      <c r="L12" s="59"/>
      <c r="M12" s="59"/>
      <c r="N12" s="40"/>
    </row>
    <row r="13" spans="1:14" x14ac:dyDescent="0.5">
      <c r="A13" s="74">
        <v>3</v>
      </c>
      <c r="B13" s="2" t="s">
        <v>89</v>
      </c>
      <c r="C13" s="73">
        <v>8463.7000000000007</v>
      </c>
      <c r="D13" s="3">
        <f>C13</f>
        <v>8463.7000000000007</v>
      </c>
      <c r="E13" s="4" t="s">
        <v>11</v>
      </c>
      <c r="F13" s="101" t="s">
        <v>56</v>
      </c>
      <c r="G13" s="102"/>
      <c r="H13" s="101" t="str">
        <f>F13</f>
        <v>นายกฤษณา  เพ็ชรศรี</v>
      </c>
      <c r="I13" s="102"/>
      <c r="J13" s="4" t="s">
        <v>12</v>
      </c>
      <c r="K13" s="55" t="s">
        <v>17</v>
      </c>
      <c r="L13" s="61" t="str">
        <f>L7</f>
        <v>เลขที่</v>
      </c>
      <c r="M13" s="31">
        <v>52</v>
      </c>
      <c r="N13" s="7" t="str">
        <f>N7</f>
        <v>/2569</v>
      </c>
    </row>
    <row r="14" spans="1:14" x14ac:dyDescent="0.5">
      <c r="A14" s="4"/>
      <c r="B14" s="8"/>
      <c r="C14" s="9"/>
      <c r="D14" s="10"/>
      <c r="E14" s="11"/>
      <c r="F14" s="12" t="s">
        <v>14</v>
      </c>
      <c r="G14" s="13">
        <f>D13</f>
        <v>8463.7000000000007</v>
      </c>
      <c r="H14" s="12" t="s">
        <v>15</v>
      </c>
      <c r="I14" s="13">
        <f>G14</f>
        <v>8463.7000000000007</v>
      </c>
      <c r="J14" s="4" t="s">
        <v>16</v>
      </c>
      <c r="K14" s="55">
        <v>7</v>
      </c>
      <c r="L14" s="100" t="str">
        <f>L8</f>
        <v>มกราคม</v>
      </c>
      <c r="M14" s="100"/>
      <c r="N14" s="14" t="str">
        <f>N8</f>
        <v>2569</v>
      </c>
    </row>
    <row r="15" spans="1:14" x14ac:dyDescent="0.5">
      <c r="A15" s="4"/>
      <c r="B15" s="2"/>
      <c r="C15" s="62"/>
      <c r="D15" s="62"/>
      <c r="E15" s="4"/>
      <c r="F15" s="38"/>
      <c r="G15" s="41"/>
      <c r="H15" s="38"/>
      <c r="I15" s="41"/>
      <c r="J15" s="10"/>
      <c r="K15" s="38"/>
      <c r="L15" s="39"/>
      <c r="M15" s="17"/>
      <c r="N15" s="40"/>
    </row>
    <row r="16" spans="1:14" ht="24" customHeight="1" x14ac:dyDescent="0.5">
      <c r="A16" s="1">
        <v>4</v>
      </c>
      <c r="B16" s="2" t="s">
        <v>90</v>
      </c>
      <c r="C16" s="3">
        <v>3150</v>
      </c>
      <c r="D16" s="3">
        <f>C16</f>
        <v>3150</v>
      </c>
      <c r="E16" s="4" t="s">
        <v>11</v>
      </c>
      <c r="F16" s="103" t="s">
        <v>24</v>
      </c>
      <c r="G16" s="102"/>
      <c r="H16" s="105" t="str">
        <f>F16</f>
        <v>นางสาวเยาวเรศ  รัตนสุวรรณ์</v>
      </c>
      <c r="I16" s="102"/>
      <c r="J16" s="4" t="s">
        <v>12</v>
      </c>
      <c r="K16" s="55" t="s">
        <v>13</v>
      </c>
      <c r="L16" s="61" t="str">
        <f>L10</f>
        <v>เลขที่</v>
      </c>
      <c r="M16" s="31">
        <v>87</v>
      </c>
      <c r="N16" s="72" t="str">
        <f>N10</f>
        <v>/2569</v>
      </c>
    </row>
    <row r="17" spans="1:14" x14ac:dyDescent="0.5">
      <c r="A17" s="4"/>
      <c r="B17" s="10"/>
      <c r="C17" s="9"/>
      <c r="D17" s="10"/>
      <c r="E17" s="11"/>
      <c r="F17" s="12" t="s">
        <v>14</v>
      </c>
      <c r="G17" s="13">
        <f>D16</f>
        <v>3150</v>
      </c>
      <c r="H17" s="18" t="s">
        <v>15</v>
      </c>
      <c r="I17" s="13">
        <f>G17</f>
        <v>3150</v>
      </c>
      <c r="J17" s="4" t="s">
        <v>16</v>
      </c>
      <c r="K17" s="55">
        <v>7</v>
      </c>
      <c r="L17" s="100" t="str">
        <f>L11</f>
        <v>มกราคม</v>
      </c>
      <c r="M17" s="100"/>
      <c r="N17" s="14" t="str">
        <f>N11</f>
        <v>2569</v>
      </c>
    </row>
    <row r="18" spans="1:14" x14ac:dyDescent="0.5">
      <c r="A18" s="1"/>
      <c r="B18" s="25"/>
      <c r="C18" s="63"/>
      <c r="D18" s="63"/>
      <c r="E18" s="4"/>
      <c r="F18" s="5"/>
      <c r="G18" s="6"/>
      <c r="H18" s="5"/>
      <c r="I18" s="6"/>
      <c r="J18" s="23"/>
      <c r="K18" s="5"/>
      <c r="L18" s="17"/>
      <c r="M18" s="17"/>
      <c r="N18" s="64"/>
    </row>
    <row r="19" spans="1:14" x14ac:dyDescent="0.5">
      <c r="A19" s="1">
        <v>5</v>
      </c>
      <c r="B19" s="2" t="s">
        <v>91</v>
      </c>
      <c r="C19" s="3">
        <v>15000</v>
      </c>
      <c r="D19" s="3">
        <f>C19</f>
        <v>15000</v>
      </c>
      <c r="E19" s="4" t="s">
        <v>11</v>
      </c>
      <c r="F19" s="103" t="s">
        <v>24</v>
      </c>
      <c r="G19" s="102"/>
      <c r="H19" s="101" t="str">
        <f>F19</f>
        <v>นางสาวเยาวเรศ  รัตนสุวรรณ์</v>
      </c>
      <c r="I19" s="102"/>
      <c r="J19" s="4" t="s">
        <v>12</v>
      </c>
      <c r="K19" s="55" t="s">
        <v>13</v>
      </c>
      <c r="L19" s="61" t="str">
        <f>L13</f>
        <v>เลขที่</v>
      </c>
      <c r="M19" s="31">
        <v>85</v>
      </c>
      <c r="N19" s="7" t="str">
        <f>N13</f>
        <v>/2569</v>
      </c>
    </row>
    <row r="20" spans="1:14" x14ac:dyDescent="0.5">
      <c r="A20" s="1"/>
      <c r="B20" s="8"/>
      <c r="C20" s="9"/>
      <c r="D20" s="10"/>
      <c r="E20" s="11"/>
      <c r="F20" s="12" t="s">
        <v>14</v>
      </c>
      <c r="G20" s="13">
        <f>D19</f>
        <v>15000</v>
      </c>
      <c r="H20" s="12" t="s">
        <v>15</v>
      </c>
      <c r="I20" s="13">
        <f>G20</f>
        <v>15000</v>
      </c>
      <c r="J20" s="4" t="s">
        <v>16</v>
      </c>
      <c r="K20" s="55">
        <v>7</v>
      </c>
      <c r="L20" s="100" t="str">
        <f>L14</f>
        <v>มกราคม</v>
      </c>
      <c r="M20" s="100"/>
      <c r="N20" s="14" t="str">
        <f>N14</f>
        <v>2569</v>
      </c>
    </row>
    <row r="21" spans="1:14" x14ac:dyDescent="0.5">
      <c r="A21" s="4"/>
      <c r="B21" s="19"/>
      <c r="C21" s="20"/>
      <c r="D21" s="19"/>
      <c r="E21" s="4"/>
      <c r="F21" s="21"/>
      <c r="G21" s="22"/>
      <c r="H21" s="21"/>
      <c r="I21" s="22"/>
      <c r="J21" s="23"/>
      <c r="K21" s="5"/>
      <c r="L21" s="17"/>
      <c r="M21" s="17"/>
      <c r="N21" s="24"/>
    </row>
    <row r="22" spans="1:14" x14ac:dyDescent="0.5">
      <c r="A22" s="4">
        <v>6</v>
      </c>
      <c r="B22" s="2" t="s">
        <v>92</v>
      </c>
      <c r="C22" s="3">
        <v>9000</v>
      </c>
      <c r="D22" s="3">
        <f>C22</f>
        <v>9000</v>
      </c>
      <c r="E22" s="4" t="s">
        <v>11</v>
      </c>
      <c r="F22" s="101" t="s">
        <v>30</v>
      </c>
      <c r="G22" s="102"/>
      <c r="H22" s="101" t="str">
        <f>F22</f>
        <v>นางสาวบุปผา ธิราเพ็ชร</v>
      </c>
      <c r="I22" s="102"/>
      <c r="J22" s="4" t="s">
        <v>12</v>
      </c>
      <c r="K22" s="55" t="s">
        <v>13</v>
      </c>
      <c r="L22" s="61" t="str">
        <f>L16</f>
        <v>เลขที่</v>
      </c>
      <c r="M22" s="31">
        <v>86</v>
      </c>
      <c r="N22" s="7" t="str">
        <f>N16</f>
        <v>/2569</v>
      </c>
    </row>
    <row r="23" spans="1:14" x14ac:dyDescent="0.5">
      <c r="A23" s="1"/>
      <c r="B23" s="8" t="s">
        <v>93</v>
      </c>
      <c r="C23" s="9"/>
      <c r="D23" s="10"/>
      <c r="E23" s="11"/>
      <c r="F23" s="12" t="s">
        <v>14</v>
      </c>
      <c r="G23" s="13">
        <f>D22</f>
        <v>9000</v>
      </c>
      <c r="H23" s="12" t="s">
        <v>15</v>
      </c>
      <c r="I23" s="13">
        <f>G23</f>
        <v>9000</v>
      </c>
      <c r="J23" s="4" t="s">
        <v>16</v>
      </c>
      <c r="K23" s="55">
        <v>8</v>
      </c>
      <c r="L23" s="100" t="str">
        <f>L17</f>
        <v>มกราคม</v>
      </c>
      <c r="M23" s="100"/>
      <c r="N23" s="14" t="str">
        <f>N17</f>
        <v>2569</v>
      </c>
    </row>
    <row r="24" spans="1:14" x14ac:dyDescent="0.5">
      <c r="A24" s="1"/>
      <c r="B24" s="10"/>
      <c r="C24" s="3"/>
      <c r="D24" s="3"/>
      <c r="E24" s="4"/>
      <c r="F24" s="38"/>
      <c r="G24" s="41"/>
      <c r="H24" s="5"/>
      <c r="I24" s="6"/>
      <c r="J24" s="10"/>
      <c r="K24" s="38"/>
      <c r="L24" s="39"/>
      <c r="M24" s="17"/>
      <c r="N24" s="24"/>
    </row>
    <row r="25" spans="1:14" x14ac:dyDescent="0.5">
      <c r="A25" s="1">
        <v>7</v>
      </c>
      <c r="B25" s="2" t="s">
        <v>51</v>
      </c>
      <c r="C25" s="3">
        <v>25700</v>
      </c>
      <c r="D25" s="3">
        <f>C25</f>
        <v>25700</v>
      </c>
      <c r="E25" s="4" t="s">
        <v>11</v>
      </c>
      <c r="F25" s="106" t="s">
        <v>53</v>
      </c>
      <c r="G25" s="107"/>
      <c r="H25" s="108" t="str">
        <f>F25</f>
        <v>บริษัท อยุธยาก๊อปปี้แอสเซอร์วิส จำกัด</v>
      </c>
      <c r="I25" s="107"/>
      <c r="J25" s="4" t="s">
        <v>12</v>
      </c>
      <c r="K25" s="55" t="s">
        <v>17</v>
      </c>
      <c r="L25" s="61" t="str">
        <f>L19</f>
        <v>เลขที่</v>
      </c>
      <c r="M25" s="31">
        <v>54</v>
      </c>
      <c r="N25" s="7" t="str">
        <f>N19</f>
        <v>/2569</v>
      </c>
    </row>
    <row r="26" spans="1:14" x14ac:dyDescent="0.5">
      <c r="A26" s="4"/>
      <c r="B26" s="10"/>
      <c r="C26" s="9"/>
      <c r="D26" s="10"/>
      <c r="E26" s="11"/>
      <c r="F26" s="12" t="s">
        <v>14</v>
      </c>
      <c r="G26" s="13">
        <f>D25</f>
        <v>25700</v>
      </c>
      <c r="H26" s="18" t="s">
        <v>15</v>
      </c>
      <c r="I26" s="13">
        <f>G26</f>
        <v>25700</v>
      </c>
      <c r="J26" s="4" t="s">
        <v>16</v>
      </c>
      <c r="K26" s="55">
        <v>9</v>
      </c>
      <c r="L26" s="100" t="str">
        <f>L20</f>
        <v>มกราคม</v>
      </c>
      <c r="M26" s="100"/>
      <c r="N26" s="14" t="str">
        <f>N20</f>
        <v>2569</v>
      </c>
    </row>
    <row r="27" spans="1:14" x14ac:dyDescent="0.5">
      <c r="A27" s="23"/>
      <c r="B27" s="10"/>
      <c r="C27" s="9"/>
      <c r="D27" s="10"/>
      <c r="E27" s="11"/>
      <c r="F27" s="5"/>
      <c r="G27" s="6"/>
      <c r="H27" s="5"/>
      <c r="I27" s="6"/>
      <c r="J27" s="4"/>
      <c r="K27" s="5"/>
      <c r="L27" s="17"/>
      <c r="M27" s="17"/>
      <c r="N27" s="24"/>
    </row>
    <row r="28" spans="1:14" x14ac:dyDescent="0.5">
      <c r="A28" s="4">
        <v>8</v>
      </c>
      <c r="B28" s="2" t="s">
        <v>94</v>
      </c>
      <c r="C28" s="3">
        <v>200</v>
      </c>
      <c r="D28" s="3">
        <f>C28</f>
        <v>200</v>
      </c>
      <c r="E28" s="4" t="s">
        <v>11</v>
      </c>
      <c r="F28" s="103" t="s">
        <v>43</v>
      </c>
      <c r="G28" s="102"/>
      <c r="H28" s="105" t="str">
        <f>F28</f>
        <v>นางชนัดดา  เสนภักดี</v>
      </c>
      <c r="I28" s="102"/>
      <c r="J28" s="4" t="s">
        <v>12</v>
      </c>
      <c r="K28" s="55" t="s">
        <v>17</v>
      </c>
      <c r="L28" s="61" t="str">
        <f>L22</f>
        <v>เลขที่</v>
      </c>
      <c r="M28" s="31">
        <v>56</v>
      </c>
      <c r="N28" s="7" t="str">
        <f>N22</f>
        <v>/2569</v>
      </c>
    </row>
    <row r="29" spans="1:14" x14ac:dyDescent="0.5">
      <c r="A29" s="4"/>
      <c r="B29" s="10"/>
      <c r="C29" s="9"/>
      <c r="D29" s="10"/>
      <c r="E29" s="11"/>
      <c r="F29" s="12" t="s">
        <v>14</v>
      </c>
      <c r="G29" s="13">
        <f>D28</f>
        <v>200</v>
      </c>
      <c r="H29" s="18" t="s">
        <v>15</v>
      </c>
      <c r="I29" s="13">
        <f>G29</f>
        <v>200</v>
      </c>
      <c r="J29" s="4" t="s">
        <v>16</v>
      </c>
      <c r="K29" s="55">
        <v>5</v>
      </c>
      <c r="L29" s="100" t="str">
        <f>L23</f>
        <v>มกราคม</v>
      </c>
      <c r="M29" s="100"/>
      <c r="N29" s="14" t="str">
        <f>N23</f>
        <v>2569</v>
      </c>
    </row>
    <row r="30" spans="1:14" s="53" customFormat="1" x14ac:dyDescent="0.5">
      <c r="A30" s="104" t="s">
        <v>0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</row>
    <row r="31" spans="1:14" s="53" customFormat="1" x14ac:dyDescent="0.5">
      <c r="A31" s="89" t="s">
        <v>114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</row>
    <row r="32" spans="1:14" s="53" customFormat="1" x14ac:dyDescent="0.5">
      <c r="A32" s="89" t="s">
        <v>1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4" s="53" customFormat="1" x14ac:dyDescent="0.5">
      <c r="A33" s="89" t="s">
        <v>115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</row>
    <row r="34" spans="1:14" s="54" customFormat="1" ht="42" customHeight="1" x14ac:dyDescent="0.45">
      <c r="A34" s="90" t="s">
        <v>2</v>
      </c>
      <c r="B34" s="90" t="s">
        <v>3</v>
      </c>
      <c r="C34" s="92" t="s">
        <v>4</v>
      </c>
      <c r="D34" s="90" t="s">
        <v>5</v>
      </c>
      <c r="E34" s="90" t="s">
        <v>6</v>
      </c>
      <c r="F34" s="94" t="s">
        <v>7</v>
      </c>
      <c r="G34" s="95"/>
      <c r="H34" s="94" t="s">
        <v>8</v>
      </c>
      <c r="I34" s="95"/>
      <c r="J34" s="92" t="s">
        <v>9</v>
      </c>
      <c r="K34" s="94" t="s">
        <v>10</v>
      </c>
      <c r="L34" s="98"/>
      <c r="M34" s="98"/>
      <c r="N34" s="95"/>
    </row>
    <row r="35" spans="1:14" s="54" customFormat="1" ht="21" x14ac:dyDescent="0.45">
      <c r="A35" s="91"/>
      <c r="B35" s="91"/>
      <c r="C35" s="93"/>
      <c r="D35" s="91"/>
      <c r="E35" s="91"/>
      <c r="F35" s="96"/>
      <c r="G35" s="97"/>
      <c r="H35" s="96"/>
      <c r="I35" s="97"/>
      <c r="J35" s="93"/>
      <c r="K35" s="96"/>
      <c r="L35" s="99"/>
      <c r="M35" s="99"/>
      <c r="N35" s="97"/>
    </row>
    <row r="36" spans="1:14" x14ac:dyDescent="0.5">
      <c r="A36" s="1">
        <v>9</v>
      </c>
      <c r="B36" s="2" t="s">
        <v>19</v>
      </c>
      <c r="C36" s="3">
        <v>17415.32</v>
      </c>
      <c r="D36" s="3">
        <f>C36</f>
        <v>17415.32</v>
      </c>
      <c r="E36" s="4" t="s">
        <v>11</v>
      </c>
      <c r="F36" s="103" t="s">
        <v>55</v>
      </c>
      <c r="G36" s="102"/>
      <c r="H36" s="105" t="str">
        <f>F36</f>
        <v>บริษัท ฟาไฉแพลนท์ จำกัด</v>
      </c>
      <c r="I36" s="102"/>
      <c r="J36" s="4" t="s">
        <v>12</v>
      </c>
      <c r="K36" s="68" t="s">
        <v>17</v>
      </c>
      <c r="L36" s="61" t="str">
        <f>L25</f>
        <v>เลขที่</v>
      </c>
      <c r="M36" s="31">
        <v>37</v>
      </c>
      <c r="N36" s="7" t="str">
        <f>N25</f>
        <v>/2569</v>
      </c>
    </row>
    <row r="37" spans="1:14" x14ac:dyDescent="0.5">
      <c r="A37" s="4"/>
      <c r="B37" s="10"/>
      <c r="C37" s="9"/>
      <c r="D37" s="10"/>
      <c r="E37" s="11"/>
      <c r="F37" s="12" t="s">
        <v>14</v>
      </c>
      <c r="G37" s="13">
        <f>D36</f>
        <v>17415.32</v>
      </c>
      <c r="H37" s="18" t="s">
        <v>15</v>
      </c>
      <c r="I37" s="13">
        <f>G37</f>
        <v>17415.32</v>
      </c>
      <c r="J37" s="4" t="s">
        <v>16</v>
      </c>
      <c r="K37" s="55">
        <v>24</v>
      </c>
      <c r="L37" s="100" t="str">
        <f>L26</f>
        <v>มกราคม</v>
      </c>
      <c r="M37" s="100"/>
      <c r="N37" s="14" t="str">
        <f>N26</f>
        <v>2569</v>
      </c>
    </row>
    <row r="38" spans="1:14" x14ac:dyDescent="0.5">
      <c r="A38" s="4"/>
      <c r="B38" s="10"/>
      <c r="C38" s="9"/>
      <c r="D38" s="10"/>
      <c r="E38" s="11"/>
      <c r="F38" s="12"/>
      <c r="G38" s="13"/>
      <c r="H38" s="18"/>
      <c r="I38" s="13"/>
      <c r="J38" s="4"/>
      <c r="K38" s="55"/>
      <c r="L38" s="31"/>
      <c r="M38" s="31"/>
      <c r="N38" s="14"/>
    </row>
    <row r="39" spans="1:14" x14ac:dyDescent="0.5">
      <c r="A39" s="1">
        <v>10</v>
      </c>
      <c r="B39" s="2" t="s">
        <v>95</v>
      </c>
      <c r="C39" s="3">
        <v>41120</v>
      </c>
      <c r="D39" s="3">
        <f>C39</f>
        <v>41120</v>
      </c>
      <c r="E39" s="4" t="s">
        <v>11</v>
      </c>
      <c r="F39" s="101" t="s">
        <v>96</v>
      </c>
      <c r="G39" s="102"/>
      <c r="H39" s="101" t="str">
        <f>F39</f>
        <v>นายกฤษณา เพ็ชรศรี</v>
      </c>
      <c r="I39" s="102"/>
      <c r="J39" s="4" t="s">
        <v>12</v>
      </c>
      <c r="K39" s="55" t="s">
        <v>17</v>
      </c>
      <c r="L39" s="61" t="str">
        <f>L7</f>
        <v>เลขที่</v>
      </c>
      <c r="M39" s="31">
        <v>53</v>
      </c>
      <c r="N39" s="7" t="str">
        <f>N7</f>
        <v>/2569</v>
      </c>
    </row>
    <row r="40" spans="1:14" x14ac:dyDescent="0.5">
      <c r="A40" s="1"/>
      <c r="B40" s="8"/>
      <c r="C40" s="9"/>
      <c r="D40" s="10"/>
      <c r="E40" s="11"/>
      <c r="F40" s="12" t="s">
        <v>14</v>
      </c>
      <c r="G40" s="13">
        <f>D39</f>
        <v>41120</v>
      </c>
      <c r="H40" s="12" t="s">
        <v>15</v>
      </c>
      <c r="I40" s="13">
        <f>G40</f>
        <v>41120</v>
      </c>
      <c r="J40" s="4" t="s">
        <v>16</v>
      </c>
      <c r="K40" s="55">
        <v>12</v>
      </c>
      <c r="L40" s="100" t="str">
        <f>L8</f>
        <v>มกราคม</v>
      </c>
      <c r="M40" s="100"/>
      <c r="N40" s="14" t="str">
        <f>N8</f>
        <v>2569</v>
      </c>
    </row>
    <row r="41" spans="1:14" x14ac:dyDescent="0.5">
      <c r="A41" s="4"/>
      <c r="B41" s="2"/>
      <c r="C41" s="3"/>
      <c r="D41" s="3"/>
      <c r="E41" s="4"/>
      <c r="F41" s="5"/>
      <c r="G41" s="15"/>
      <c r="H41" s="5"/>
      <c r="I41" s="6"/>
      <c r="J41" s="10"/>
      <c r="K41" s="57"/>
      <c r="L41" s="58"/>
      <c r="M41" s="59"/>
      <c r="N41" s="40"/>
    </row>
    <row r="42" spans="1:14" x14ac:dyDescent="0.5">
      <c r="A42" s="1">
        <v>11</v>
      </c>
      <c r="B42" s="2" t="s">
        <v>97</v>
      </c>
      <c r="C42" s="3">
        <v>6000</v>
      </c>
      <c r="D42" s="3">
        <f>C42</f>
        <v>6000</v>
      </c>
      <c r="E42" s="4" t="s">
        <v>11</v>
      </c>
      <c r="F42" s="103" t="s">
        <v>44</v>
      </c>
      <c r="G42" s="102"/>
      <c r="H42" s="105" t="str">
        <f>F42</f>
        <v>นางสำลี  โพธิ์ทอง</v>
      </c>
      <c r="I42" s="102"/>
      <c r="J42" s="4" t="s">
        <v>12</v>
      </c>
      <c r="K42" s="55" t="s">
        <v>13</v>
      </c>
      <c r="L42" s="61" t="str">
        <f>L39</f>
        <v>เลขที่</v>
      </c>
      <c r="M42" s="31">
        <v>89</v>
      </c>
      <c r="N42" s="7" t="str">
        <f>N39</f>
        <v>/2569</v>
      </c>
    </row>
    <row r="43" spans="1:14" x14ac:dyDescent="0.5">
      <c r="A43" s="56"/>
      <c r="B43" s="10" t="s">
        <v>98</v>
      </c>
      <c r="C43" s="9"/>
      <c r="D43" s="10"/>
      <c r="E43" s="11"/>
      <c r="F43" s="12" t="s">
        <v>14</v>
      </c>
      <c r="G43" s="13">
        <f>D42</f>
        <v>6000</v>
      </c>
      <c r="H43" s="18" t="s">
        <v>15</v>
      </c>
      <c r="I43" s="13">
        <f>G43</f>
        <v>6000</v>
      </c>
      <c r="J43" s="4" t="s">
        <v>16</v>
      </c>
      <c r="K43" s="55">
        <v>14</v>
      </c>
      <c r="L43" s="100" t="str">
        <f>L40</f>
        <v>มกราคม</v>
      </c>
      <c r="M43" s="100"/>
      <c r="N43" s="14" t="str">
        <f>N40</f>
        <v>2569</v>
      </c>
    </row>
    <row r="44" spans="1:14" x14ac:dyDescent="0.5">
      <c r="A44" s="1"/>
      <c r="B44" s="10"/>
      <c r="C44" s="3"/>
      <c r="D44" s="3"/>
      <c r="E44" s="4"/>
      <c r="F44" s="5"/>
      <c r="G44" s="6"/>
      <c r="H44" s="5"/>
      <c r="I44" s="6"/>
      <c r="J44" s="4"/>
      <c r="K44" s="21"/>
      <c r="L44" s="59"/>
      <c r="M44" s="59"/>
      <c r="N44" s="40"/>
    </row>
    <row r="45" spans="1:14" x14ac:dyDescent="0.5">
      <c r="A45" s="1">
        <v>12</v>
      </c>
      <c r="B45" s="2" t="s">
        <v>99</v>
      </c>
      <c r="C45" s="3">
        <v>1700</v>
      </c>
      <c r="D45" s="3">
        <f>C45</f>
        <v>1700</v>
      </c>
      <c r="E45" s="4" t="s">
        <v>11</v>
      </c>
      <c r="F45" s="103" t="s">
        <v>101</v>
      </c>
      <c r="G45" s="102"/>
      <c r="H45" s="105" t="str">
        <f>F45</f>
        <v>นางสาววิไลลักษณ์ สุภาวุฒิ</v>
      </c>
      <c r="I45" s="102"/>
      <c r="J45" s="4" t="s">
        <v>12</v>
      </c>
      <c r="K45" s="55" t="s">
        <v>13</v>
      </c>
      <c r="L45" s="61" t="str">
        <f>L42</f>
        <v>เลขที่</v>
      </c>
      <c r="M45" s="31">
        <v>90</v>
      </c>
      <c r="N45" s="7" t="str">
        <f>N42</f>
        <v>/2569</v>
      </c>
    </row>
    <row r="46" spans="1:14" x14ac:dyDescent="0.5">
      <c r="A46" s="4"/>
      <c r="B46" s="10" t="s">
        <v>100</v>
      </c>
      <c r="C46" s="9"/>
      <c r="D46" s="10"/>
      <c r="E46" s="11"/>
      <c r="F46" s="12" t="s">
        <v>14</v>
      </c>
      <c r="G46" s="13">
        <f>D45</f>
        <v>1700</v>
      </c>
      <c r="H46" s="18" t="s">
        <v>15</v>
      </c>
      <c r="I46" s="13">
        <f>G46</f>
        <v>1700</v>
      </c>
      <c r="J46" s="4" t="s">
        <v>16</v>
      </c>
      <c r="K46" s="55">
        <v>14</v>
      </c>
      <c r="L46" s="100" t="str">
        <f>L43</f>
        <v>มกราคม</v>
      </c>
      <c r="M46" s="100"/>
      <c r="N46" s="14" t="str">
        <f>N43</f>
        <v>2569</v>
      </c>
    </row>
    <row r="47" spans="1:14" x14ac:dyDescent="0.5">
      <c r="A47" s="65"/>
      <c r="B47" s="2"/>
      <c r="C47" s="62"/>
      <c r="D47" s="62"/>
      <c r="E47" s="4"/>
      <c r="F47" s="38"/>
      <c r="G47" s="41"/>
      <c r="H47" s="38"/>
      <c r="I47" s="41"/>
      <c r="J47" s="10"/>
      <c r="K47" s="38"/>
      <c r="L47" s="39"/>
      <c r="M47" s="17"/>
      <c r="N47" s="40"/>
    </row>
    <row r="48" spans="1:14" x14ac:dyDescent="0.5">
      <c r="A48" s="65">
        <v>13</v>
      </c>
      <c r="B48" s="2" t="s">
        <v>102</v>
      </c>
      <c r="C48" s="3">
        <v>9000</v>
      </c>
      <c r="D48" s="3">
        <f>C48</f>
        <v>9000</v>
      </c>
      <c r="E48" s="4" t="s">
        <v>11</v>
      </c>
      <c r="F48" s="103" t="s">
        <v>31</v>
      </c>
      <c r="G48" s="102"/>
      <c r="H48" s="105" t="str">
        <f>F48</f>
        <v>นายเสถียร  ฤมิสตรี</v>
      </c>
      <c r="I48" s="102"/>
      <c r="J48" s="4" t="s">
        <v>12</v>
      </c>
      <c r="K48" s="55" t="s">
        <v>83</v>
      </c>
      <c r="L48" s="61" t="str">
        <f>L45</f>
        <v>เลขที่</v>
      </c>
      <c r="M48" s="31">
        <v>2</v>
      </c>
      <c r="N48" s="7" t="str">
        <f>N45</f>
        <v>/2569</v>
      </c>
    </row>
    <row r="49" spans="1:14" x14ac:dyDescent="0.5">
      <c r="A49" s="4"/>
      <c r="B49" s="2" t="s">
        <v>88</v>
      </c>
      <c r="C49" s="9"/>
      <c r="D49" s="10"/>
      <c r="E49" s="11"/>
      <c r="F49" s="12" t="s">
        <v>14</v>
      </c>
      <c r="G49" s="13">
        <f>D48</f>
        <v>9000</v>
      </c>
      <c r="H49" s="18" t="s">
        <v>15</v>
      </c>
      <c r="I49" s="13">
        <f>G49</f>
        <v>9000</v>
      </c>
      <c r="J49" s="4" t="s">
        <v>16</v>
      </c>
      <c r="K49" s="55">
        <v>5</v>
      </c>
      <c r="L49" s="100" t="str">
        <f>L46</f>
        <v>มกราคม</v>
      </c>
      <c r="M49" s="100"/>
      <c r="N49" s="14" t="str">
        <f>N46</f>
        <v>2569</v>
      </c>
    </row>
    <row r="50" spans="1:14" x14ac:dyDescent="0.5">
      <c r="A50" s="4"/>
      <c r="B50" s="25"/>
      <c r="C50" s="63"/>
      <c r="D50" s="63"/>
      <c r="E50" s="4"/>
      <c r="F50" s="5"/>
      <c r="G50" s="6"/>
      <c r="H50" s="5"/>
      <c r="I50" s="6"/>
      <c r="J50" s="23"/>
      <c r="K50" s="5"/>
      <c r="L50" s="17"/>
      <c r="M50" s="17"/>
      <c r="N50" s="64"/>
    </row>
    <row r="51" spans="1:14" x14ac:dyDescent="0.5">
      <c r="A51" s="4">
        <v>14</v>
      </c>
      <c r="B51" s="2" t="s">
        <v>102</v>
      </c>
      <c r="C51" s="3">
        <v>9000</v>
      </c>
      <c r="D51" s="3">
        <f>C51</f>
        <v>9000</v>
      </c>
      <c r="E51" s="4" t="s">
        <v>11</v>
      </c>
      <c r="F51" s="103" t="s">
        <v>103</v>
      </c>
      <c r="G51" s="102"/>
      <c r="H51" s="105" t="str">
        <f>F51</f>
        <v>นางสาวทองหยิบ  ธีรพงษ์</v>
      </c>
      <c r="I51" s="102"/>
      <c r="J51" s="4" t="s">
        <v>12</v>
      </c>
      <c r="K51" s="55" t="s">
        <v>83</v>
      </c>
      <c r="L51" s="61" t="str">
        <f>L48</f>
        <v>เลขที่</v>
      </c>
      <c r="M51" s="31">
        <v>3</v>
      </c>
      <c r="N51" s="7" t="str">
        <f>N48</f>
        <v>/2569</v>
      </c>
    </row>
    <row r="52" spans="1:14" x14ac:dyDescent="0.5">
      <c r="A52" s="1"/>
      <c r="B52" s="2" t="s">
        <v>88</v>
      </c>
      <c r="C52" s="9"/>
      <c r="D52" s="10"/>
      <c r="E52" s="11"/>
      <c r="F52" s="12" t="s">
        <v>14</v>
      </c>
      <c r="G52" s="13">
        <f>D51</f>
        <v>9000</v>
      </c>
      <c r="H52" s="18" t="s">
        <v>15</v>
      </c>
      <c r="I52" s="13">
        <f>G52</f>
        <v>9000</v>
      </c>
      <c r="J52" s="4" t="s">
        <v>16</v>
      </c>
      <c r="K52" s="55">
        <v>5</v>
      </c>
      <c r="L52" s="100" t="str">
        <f>L49</f>
        <v>มกราคม</v>
      </c>
      <c r="M52" s="100"/>
      <c r="N52" s="14" t="str">
        <f>N49</f>
        <v>2569</v>
      </c>
    </row>
    <row r="53" spans="1:14" x14ac:dyDescent="0.5">
      <c r="A53" s="4"/>
      <c r="B53" s="19"/>
      <c r="C53" s="20"/>
      <c r="D53" s="19"/>
      <c r="E53" s="4"/>
      <c r="F53" s="21"/>
      <c r="G53" s="22"/>
      <c r="H53" s="21"/>
      <c r="I53" s="22"/>
      <c r="J53" s="23"/>
      <c r="K53" s="5"/>
      <c r="L53" s="17"/>
      <c r="M53" s="17"/>
      <c r="N53" s="24"/>
    </row>
    <row r="54" spans="1:14" x14ac:dyDescent="0.5">
      <c r="A54" s="4">
        <v>15</v>
      </c>
      <c r="B54" s="2" t="s">
        <v>102</v>
      </c>
      <c r="C54" s="3">
        <v>13000</v>
      </c>
      <c r="D54" s="3">
        <f>C54</f>
        <v>13000</v>
      </c>
      <c r="E54" s="4" t="s">
        <v>11</v>
      </c>
      <c r="F54" s="101" t="s">
        <v>104</v>
      </c>
      <c r="G54" s="102"/>
      <c r="H54" s="101" t="str">
        <f>F54</f>
        <v>นายภาสกร วรธรรมธนากร</v>
      </c>
      <c r="I54" s="102"/>
      <c r="J54" s="4" t="s">
        <v>12</v>
      </c>
      <c r="K54" s="55" t="s">
        <v>83</v>
      </c>
      <c r="L54" s="61" t="str">
        <f>L51</f>
        <v>เลขที่</v>
      </c>
      <c r="M54" s="31">
        <v>4</v>
      </c>
      <c r="N54" s="7" t="str">
        <f>N51</f>
        <v>/2569</v>
      </c>
    </row>
    <row r="55" spans="1:14" x14ac:dyDescent="0.5">
      <c r="A55" s="66"/>
      <c r="B55" s="2" t="s">
        <v>88</v>
      </c>
      <c r="C55" s="9"/>
      <c r="D55" s="10"/>
      <c r="E55" s="11"/>
      <c r="F55" s="12" t="s">
        <v>14</v>
      </c>
      <c r="G55" s="13">
        <f>D54</f>
        <v>13000</v>
      </c>
      <c r="H55" s="12" t="s">
        <v>15</v>
      </c>
      <c r="I55" s="13">
        <f>G55</f>
        <v>13000</v>
      </c>
      <c r="J55" s="4" t="s">
        <v>16</v>
      </c>
      <c r="K55" s="55">
        <v>5</v>
      </c>
      <c r="L55" s="100" t="str">
        <f>L52</f>
        <v>มกราคม</v>
      </c>
      <c r="M55" s="100"/>
      <c r="N55" s="14" t="str">
        <f>N52</f>
        <v>2569</v>
      </c>
    </row>
    <row r="56" spans="1:14" x14ac:dyDescent="0.5">
      <c r="A56" s="1"/>
      <c r="B56" s="10"/>
      <c r="C56" s="3"/>
      <c r="D56" s="3"/>
      <c r="E56" s="4"/>
      <c r="F56" s="38"/>
      <c r="G56" s="41"/>
      <c r="H56" s="5"/>
      <c r="I56" s="6"/>
      <c r="J56" s="10"/>
      <c r="K56" s="38"/>
      <c r="L56" s="39"/>
      <c r="M56" s="17"/>
      <c r="N56" s="24"/>
    </row>
    <row r="57" spans="1:14" x14ac:dyDescent="0.5">
      <c r="A57" s="4">
        <v>16</v>
      </c>
      <c r="B57" s="2" t="s">
        <v>102</v>
      </c>
      <c r="C57" s="3">
        <v>11000</v>
      </c>
      <c r="D57" s="3">
        <f>C57</f>
        <v>11000</v>
      </c>
      <c r="E57" s="4" t="s">
        <v>11</v>
      </c>
      <c r="F57" s="101" t="s">
        <v>34</v>
      </c>
      <c r="G57" s="102"/>
      <c r="H57" s="101" t="str">
        <f>F57</f>
        <v>นายจำลอง  มงคลนาม</v>
      </c>
      <c r="I57" s="102"/>
      <c r="J57" s="4" t="s">
        <v>12</v>
      </c>
      <c r="K57" s="55" t="s">
        <v>83</v>
      </c>
      <c r="L57" s="61" t="str">
        <f>L54</f>
        <v>เลขที่</v>
      </c>
      <c r="M57" s="31">
        <v>5</v>
      </c>
      <c r="N57" s="7" t="str">
        <f>N54</f>
        <v>/2569</v>
      </c>
    </row>
    <row r="58" spans="1:14" x14ac:dyDescent="0.5">
      <c r="A58" s="4"/>
      <c r="B58" s="2" t="s">
        <v>88</v>
      </c>
      <c r="C58" s="9"/>
      <c r="D58" s="10"/>
      <c r="E58" s="11"/>
      <c r="F58" s="12" t="s">
        <v>14</v>
      </c>
      <c r="G58" s="13">
        <f>D57</f>
        <v>11000</v>
      </c>
      <c r="H58" s="12" t="s">
        <v>15</v>
      </c>
      <c r="I58" s="13">
        <f>G58</f>
        <v>11000</v>
      </c>
      <c r="J58" s="4" t="s">
        <v>16</v>
      </c>
      <c r="K58" s="55">
        <v>5</v>
      </c>
      <c r="L58" s="100" t="str">
        <f>L55</f>
        <v>มกราคม</v>
      </c>
      <c r="M58" s="100"/>
      <c r="N58" s="14" t="str">
        <f>N55</f>
        <v>2569</v>
      </c>
    </row>
    <row r="59" spans="1:14" x14ac:dyDescent="0.5">
      <c r="A59" s="104" t="s">
        <v>0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</row>
    <row r="60" spans="1:14" x14ac:dyDescent="0.5">
      <c r="A60" s="89" t="s">
        <v>114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</row>
    <row r="61" spans="1:14" x14ac:dyDescent="0.5">
      <c r="A61" s="89" t="s">
        <v>1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</row>
    <row r="62" spans="1:14" x14ac:dyDescent="0.5">
      <c r="A62" s="89" t="s">
        <v>115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</row>
    <row r="63" spans="1:14" ht="44.25" customHeight="1" x14ac:dyDescent="0.5">
      <c r="A63" s="90" t="s">
        <v>2</v>
      </c>
      <c r="B63" s="90" t="s">
        <v>3</v>
      </c>
      <c r="C63" s="92" t="s">
        <v>4</v>
      </c>
      <c r="D63" s="90" t="s">
        <v>5</v>
      </c>
      <c r="E63" s="90" t="s">
        <v>6</v>
      </c>
      <c r="F63" s="94" t="s">
        <v>7</v>
      </c>
      <c r="G63" s="95"/>
      <c r="H63" s="94" t="s">
        <v>8</v>
      </c>
      <c r="I63" s="95"/>
      <c r="J63" s="92" t="s">
        <v>9</v>
      </c>
      <c r="K63" s="94" t="s">
        <v>10</v>
      </c>
      <c r="L63" s="98"/>
      <c r="M63" s="98"/>
      <c r="N63" s="95"/>
    </row>
    <row r="64" spans="1:14" x14ac:dyDescent="0.5">
      <c r="A64" s="91"/>
      <c r="B64" s="91"/>
      <c r="C64" s="93"/>
      <c r="D64" s="91"/>
      <c r="E64" s="91"/>
      <c r="F64" s="96"/>
      <c r="G64" s="97"/>
      <c r="H64" s="96"/>
      <c r="I64" s="97"/>
      <c r="J64" s="93"/>
      <c r="K64" s="96"/>
      <c r="L64" s="99"/>
      <c r="M64" s="99"/>
      <c r="N64" s="97"/>
    </row>
    <row r="65" spans="1:14" x14ac:dyDescent="0.5">
      <c r="A65" s="4">
        <v>17</v>
      </c>
      <c r="B65" s="2" t="s">
        <v>102</v>
      </c>
      <c r="C65" s="3">
        <v>9000</v>
      </c>
      <c r="D65" s="3">
        <f>C65</f>
        <v>9000</v>
      </c>
      <c r="E65" s="4" t="s">
        <v>11</v>
      </c>
      <c r="F65" s="101" t="s">
        <v>35</v>
      </c>
      <c r="G65" s="102"/>
      <c r="H65" s="101" t="str">
        <f>F65</f>
        <v>นายสุชาติ  พึ่งใจ</v>
      </c>
      <c r="I65" s="102"/>
      <c r="J65" s="4" t="s">
        <v>12</v>
      </c>
      <c r="K65" s="55" t="s">
        <v>83</v>
      </c>
      <c r="L65" s="61" t="str">
        <f>L57</f>
        <v>เลขที่</v>
      </c>
      <c r="M65" s="31">
        <v>6</v>
      </c>
      <c r="N65" s="7" t="str">
        <f>N57</f>
        <v>/2569</v>
      </c>
    </row>
    <row r="66" spans="1:14" x14ac:dyDescent="0.5">
      <c r="A66" s="4"/>
      <c r="B66" s="2" t="s">
        <v>88</v>
      </c>
      <c r="C66" s="9"/>
      <c r="D66" s="10"/>
      <c r="E66" s="11"/>
      <c r="F66" s="12" t="s">
        <v>14</v>
      </c>
      <c r="G66" s="13">
        <f>D65</f>
        <v>9000</v>
      </c>
      <c r="H66" s="12" t="s">
        <v>15</v>
      </c>
      <c r="I66" s="13">
        <f>G66</f>
        <v>9000</v>
      </c>
      <c r="J66" s="4" t="s">
        <v>16</v>
      </c>
      <c r="K66" s="55">
        <v>5</v>
      </c>
      <c r="L66" s="100" t="str">
        <f>L58</f>
        <v>มกราคม</v>
      </c>
      <c r="M66" s="100"/>
      <c r="N66" s="14" t="str">
        <f>N58</f>
        <v>2569</v>
      </c>
    </row>
    <row r="67" spans="1:14" x14ac:dyDescent="0.5">
      <c r="A67" s="4"/>
      <c r="B67" s="25"/>
      <c r="C67" s="63"/>
      <c r="D67" s="63"/>
      <c r="E67" s="23"/>
      <c r="F67" s="26"/>
      <c r="G67" s="27"/>
      <c r="H67" s="26"/>
      <c r="I67" s="27"/>
      <c r="J67" s="23"/>
      <c r="K67" s="5"/>
      <c r="L67" s="17"/>
      <c r="M67" s="17"/>
      <c r="N67" s="24"/>
    </row>
    <row r="68" spans="1:14" x14ac:dyDescent="0.5">
      <c r="A68" s="4">
        <v>18</v>
      </c>
      <c r="B68" s="2" t="s">
        <v>102</v>
      </c>
      <c r="C68" s="3">
        <v>9000</v>
      </c>
      <c r="D68" s="3">
        <f>C68</f>
        <v>9000</v>
      </c>
      <c r="E68" s="4" t="s">
        <v>11</v>
      </c>
      <c r="F68" s="101" t="s">
        <v>36</v>
      </c>
      <c r="G68" s="102"/>
      <c r="H68" s="101" t="str">
        <f>F68</f>
        <v>นางนงเยาว์  พันธุ์เณร</v>
      </c>
      <c r="I68" s="102"/>
      <c r="J68" s="4" t="s">
        <v>12</v>
      </c>
      <c r="K68" s="55" t="s">
        <v>83</v>
      </c>
      <c r="L68" s="61" t="str">
        <f>L65</f>
        <v>เลขที่</v>
      </c>
      <c r="M68" s="31">
        <v>7</v>
      </c>
      <c r="N68" s="7" t="str">
        <f>N65</f>
        <v>/2569</v>
      </c>
    </row>
    <row r="69" spans="1:14" x14ac:dyDescent="0.5">
      <c r="A69" s="4"/>
      <c r="B69" s="2" t="s">
        <v>88</v>
      </c>
      <c r="C69" s="9"/>
      <c r="D69" s="10"/>
      <c r="E69" s="11"/>
      <c r="F69" s="12" t="s">
        <v>14</v>
      </c>
      <c r="G69" s="13">
        <f>D68</f>
        <v>9000</v>
      </c>
      <c r="H69" s="12" t="s">
        <v>15</v>
      </c>
      <c r="I69" s="13">
        <f>G69</f>
        <v>9000</v>
      </c>
      <c r="J69" s="4" t="s">
        <v>16</v>
      </c>
      <c r="K69" s="55">
        <v>5</v>
      </c>
      <c r="L69" s="100" t="str">
        <f>L66</f>
        <v>มกราคม</v>
      </c>
      <c r="M69" s="100"/>
      <c r="N69" s="14" t="str">
        <f>N66</f>
        <v>2569</v>
      </c>
    </row>
    <row r="70" spans="1:14" x14ac:dyDescent="0.5">
      <c r="A70" s="4"/>
      <c r="B70" s="2"/>
      <c r="C70" s="9"/>
      <c r="D70" s="10"/>
      <c r="E70" s="11"/>
      <c r="F70" s="12"/>
      <c r="G70" s="13"/>
      <c r="H70" s="12"/>
      <c r="I70" s="13"/>
      <c r="J70" s="4"/>
      <c r="K70" s="55"/>
      <c r="L70" s="31"/>
      <c r="M70" s="31"/>
      <c r="N70" s="14"/>
    </row>
    <row r="71" spans="1:14" x14ac:dyDescent="0.5">
      <c r="A71" s="1">
        <v>19</v>
      </c>
      <c r="B71" s="2" t="s">
        <v>102</v>
      </c>
      <c r="C71" s="3">
        <v>15000</v>
      </c>
      <c r="D71" s="3">
        <f>C71</f>
        <v>15000</v>
      </c>
      <c r="E71" s="4" t="s">
        <v>11</v>
      </c>
      <c r="F71" s="101" t="s">
        <v>37</v>
      </c>
      <c r="G71" s="102"/>
      <c r="H71" s="101" t="str">
        <f>F71</f>
        <v>นางสาวอรพิน  ปัญญาสิงห์</v>
      </c>
      <c r="I71" s="102"/>
      <c r="J71" s="4" t="s">
        <v>12</v>
      </c>
      <c r="K71" s="55" t="s">
        <v>83</v>
      </c>
      <c r="L71" s="61" t="str">
        <f>L7</f>
        <v>เลขที่</v>
      </c>
      <c r="M71" s="31">
        <v>8</v>
      </c>
      <c r="N71" s="7" t="str">
        <f>N7</f>
        <v>/2569</v>
      </c>
    </row>
    <row r="72" spans="1:14" x14ac:dyDescent="0.5">
      <c r="A72" s="1"/>
      <c r="B72" s="2" t="s">
        <v>88</v>
      </c>
      <c r="C72" s="9"/>
      <c r="D72" s="10"/>
      <c r="E72" s="11"/>
      <c r="F72" s="12" t="s">
        <v>14</v>
      </c>
      <c r="G72" s="13">
        <f>D71</f>
        <v>15000</v>
      </c>
      <c r="H72" s="12" t="s">
        <v>15</v>
      </c>
      <c r="I72" s="13">
        <f>G72</f>
        <v>15000</v>
      </c>
      <c r="J72" s="4" t="s">
        <v>16</v>
      </c>
      <c r="K72" s="55">
        <v>5</v>
      </c>
      <c r="L72" s="100" t="str">
        <f>L8</f>
        <v>มกราคม</v>
      </c>
      <c r="M72" s="100"/>
      <c r="N72" s="14" t="str">
        <f>N8</f>
        <v>2569</v>
      </c>
    </row>
    <row r="73" spans="1:14" x14ac:dyDescent="0.5">
      <c r="A73" s="4"/>
      <c r="B73" s="2"/>
      <c r="C73" s="3"/>
      <c r="D73" s="3"/>
      <c r="E73" s="4"/>
      <c r="F73" s="5"/>
      <c r="G73" s="15"/>
      <c r="H73" s="5"/>
      <c r="I73" s="6"/>
      <c r="J73" s="10"/>
      <c r="K73" s="57"/>
      <c r="L73" s="58"/>
      <c r="M73" s="59"/>
      <c r="N73" s="40"/>
    </row>
    <row r="74" spans="1:14" x14ac:dyDescent="0.5">
      <c r="A74" s="1">
        <v>20</v>
      </c>
      <c r="B74" s="2" t="s">
        <v>102</v>
      </c>
      <c r="C74" s="3">
        <v>13000</v>
      </c>
      <c r="D74" s="3">
        <f>C74</f>
        <v>13000</v>
      </c>
      <c r="E74" s="4" t="s">
        <v>11</v>
      </c>
      <c r="F74" s="103" t="s">
        <v>105</v>
      </c>
      <c r="G74" s="102"/>
      <c r="H74" s="101" t="str">
        <f>F74</f>
        <v>นางสาวอภิฌาภรณ์ จุงใจ</v>
      </c>
      <c r="I74" s="102"/>
      <c r="J74" s="4" t="s">
        <v>12</v>
      </c>
      <c r="K74" s="55" t="s">
        <v>83</v>
      </c>
      <c r="L74" s="61" t="str">
        <f>L71</f>
        <v>เลขที่</v>
      </c>
      <c r="M74" s="31">
        <v>9</v>
      </c>
      <c r="N74" s="7" t="str">
        <f>N71</f>
        <v>/2569</v>
      </c>
    </row>
    <row r="75" spans="1:14" x14ac:dyDescent="0.5">
      <c r="A75" s="56"/>
      <c r="B75" s="2" t="s">
        <v>88</v>
      </c>
      <c r="C75" s="9"/>
      <c r="D75" s="10"/>
      <c r="E75" s="11"/>
      <c r="F75" s="12" t="s">
        <v>14</v>
      </c>
      <c r="G75" s="13">
        <f>D74</f>
        <v>13000</v>
      </c>
      <c r="H75" s="12" t="s">
        <v>15</v>
      </c>
      <c r="I75" s="13">
        <f>G75</f>
        <v>13000</v>
      </c>
      <c r="J75" s="4" t="s">
        <v>16</v>
      </c>
      <c r="K75" s="55">
        <v>5</v>
      </c>
      <c r="L75" s="100" t="str">
        <f>L72</f>
        <v>มกราคม</v>
      </c>
      <c r="M75" s="100"/>
      <c r="N75" s="14" t="str">
        <f>N8</f>
        <v>2569</v>
      </c>
    </row>
    <row r="76" spans="1:14" x14ac:dyDescent="0.5">
      <c r="A76" s="1"/>
      <c r="B76" s="10"/>
      <c r="C76" s="3"/>
      <c r="D76" s="3"/>
      <c r="E76" s="4"/>
      <c r="F76" s="5"/>
      <c r="G76" s="6"/>
      <c r="H76" s="5"/>
      <c r="I76" s="6"/>
      <c r="J76" s="4"/>
      <c r="K76" s="21"/>
      <c r="L76" s="59"/>
      <c r="M76" s="59"/>
      <c r="N76" s="40"/>
    </row>
    <row r="77" spans="1:14" x14ac:dyDescent="0.5">
      <c r="A77" s="1">
        <v>21</v>
      </c>
      <c r="B77" s="2" t="s">
        <v>102</v>
      </c>
      <c r="C77" s="3">
        <v>15000</v>
      </c>
      <c r="D77" s="3">
        <f>C77</f>
        <v>15000</v>
      </c>
      <c r="E77" s="4" t="s">
        <v>11</v>
      </c>
      <c r="F77" s="103" t="s">
        <v>106</v>
      </c>
      <c r="G77" s="102"/>
      <c r="H77" s="101" t="str">
        <f>F77</f>
        <v>นางสาวนัฐณี เอกตระกูล</v>
      </c>
      <c r="I77" s="102"/>
      <c r="J77" s="4" t="s">
        <v>12</v>
      </c>
      <c r="K77" s="55" t="s">
        <v>83</v>
      </c>
      <c r="L77" s="61" t="str">
        <f>L74</f>
        <v>เลขที่</v>
      </c>
      <c r="M77" s="31">
        <v>10</v>
      </c>
      <c r="N77" s="7" t="str">
        <f>N74</f>
        <v>/2569</v>
      </c>
    </row>
    <row r="78" spans="1:14" x14ac:dyDescent="0.5">
      <c r="A78" s="4"/>
      <c r="B78" s="2" t="s">
        <v>88</v>
      </c>
      <c r="C78" s="9"/>
      <c r="D78" s="10"/>
      <c r="E78" s="11"/>
      <c r="F78" s="12" t="s">
        <v>14</v>
      </c>
      <c r="G78" s="13">
        <f>D77</f>
        <v>15000</v>
      </c>
      <c r="H78" s="12" t="s">
        <v>15</v>
      </c>
      <c r="I78" s="13">
        <f>G78</f>
        <v>15000</v>
      </c>
      <c r="J78" s="4" t="s">
        <v>16</v>
      </c>
      <c r="K78" s="55">
        <v>5</v>
      </c>
      <c r="L78" s="100" t="str">
        <f>L75</f>
        <v>มกราคม</v>
      </c>
      <c r="M78" s="100"/>
      <c r="N78" s="14" t="str">
        <f>N11</f>
        <v>2569</v>
      </c>
    </row>
    <row r="79" spans="1:14" x14ac:dyDescent="0.5">
      <c r="A79" s="65"/>
      <c r="B79" s="2"/>
      <c r="C79" s="62"/>
      <c r="D79" s="62"/>
      <c r="E79" s="4"/>
      <c r="F79" s="38"/>
      <c r="G79" s="41"/>
      <c r="H79" s="38"/>
      <c r="I79" s="41"/>
      <c r="J79" s="10"/>
      <c r="K79" s="38"/>
      <c r="L79" s="39"/>
      <c r="M79" s="17"/>
      <c r="N79" s="40"/>
    </row>
    <row r="80" spans="1:14" x14ac:dyDescent="0.5">
      <c r="A80" s="65">
        <v>22</v>
      </c>
      <c r="B80" s="2" t="s">
        <v>102</v>
      </c>
      <c r="C80" s="3">
        <v>15000</v>
      </c>
      <c r="D80" s="3">
        <f>C80</f>
        <v>15000</v>
      </c>
      <c r="E80" s="4" t="s">
        <v>11</v>
      </c>
      <c r="F80" s="103" t="s">
        <v>25</v>
      </c>
      <c r="G80" s="102"/>
      <c r="H80" s="101" t="str">
        <f>F80</f>
        <v>นางสาวนพเก้า  ทรงศิริ</v>
      </c>
      <c r="I80" s="102"/>
      <c r="J80" s="4" t="s">
        <v>12</v>
      </c>
      <c r="K80" s="55" t="s">
        <v>83</v>
      </c>
      <c r="L80" s="61" t="str">
        <f>L77</f>
        <v>เลขที่</v>
      </c>
      <c r="M80" s="31">
        <v>11</v>
      </c>
      <c r="N80" s="7" t="str">
        <f>N77</f>
        <v>/2569</v>
      </c>
    </row>
    <row r="81" spans="1:14" x14ac:dyDescent="0.5">
      <c r="A81" s="4"/>
      <c r="B81" s="2" t="s">
        <v>88</v>
      </c>
      <c r="C81" s="9"/>
      <c r="D81" s="10"/>
      <c r="E81" s="11"/>
      <c r="F81" s="12" t="s">
        <v>14</v>
      </c>
      <c r="G81" s="13">
        <f>D80</f>
        <v>15000</v>
      </c>
      <c r="H81" s="12" t="s">
        <v>15</v>
      </c>
      <c r="I81" s="13">
        <f>G81</f>
        <v>15000</v>
      </c>
      <c r="J81" s="4" t="s">
        <v>16</v>
      </c>
      <c r="K81" s="55">
        <v>5</v>
      </c>
      <c r="L81" s="100" t="str">
        <f>L78</f>
        <v>มกราคม</v>
      </c>
      <c r="M81" s="100"/>
      <c r="N81" s="14" t="str">
        <f>N14</f>
        <v>2569</v>
      </c>
    </row>
    <row r="82" spans="1:14" ht="18.75" customHeight="1" x14ac:dyDescent="0.5">
      <c r="A82" s="4"/>
      <c r="B82" s="2"/>
      <c r="C82" s="63"/>
      <c r="D82" s="63"/>
      <c r="E82" s="4"/>
      <c r="F82" s="5"/>
      <c r="G82" s="6"/>
      <c r="H82" s="5"/>
      <c r="I82" s="6"/>
      <c r="J82" s="23"/>
      <c r="K82" s="5"/>
      <c r="L82" s="17"/>
      <c r="M82" s="17"/>
      <c r="N82" s="64"/>
    </row>
    <row r="83" spans="1:14" x14ac:dyDescent="0.5">
      <c r="A83" s="4">
        <v>23</v>
      </c>
      <c r="B83" s="2" t="s">
        <v>102</v>
      </c>
      <c r="C83" s="3">
        <v>15000</v>
      </c>
      <c r="D83" s="3">
        <f>C83</f>
        <v>15000</v>
      </c>
      <c r="E83" s="4" t="s">
        <v>11</v>
      </c>
      <c r="F83" s="103" t="s">
        <v>107</v>
      </c>
      <c r="G83" s="102"/>
      <c r="H83" s="101" t="str">
        <f>F83</f>
        <v>นางสาววัลวิภา  ฉายศรี</v>
      </c>
      <c r="I83" s="102"/>
      <c r="J83" s="4" t="s">
        <v>12</v>
      </c>
      <c r="K83" s="55" t="s">
        <v>83</v>
      </c>
      <c r="L83" s="61" t="str">
        <f>L80</f>
        <v>เลขที่</v>
      </c>
      <c r="M83" s="31">
        <v>12</v>
      </c>
      <c r="N83" s="7" t="str">
        <f>N80</f>
        <v>/2569</v>
      </c>
    </row>
    <row r="84" spans="1:14" x14ac:dyDescent="0.5">
      <c r="A84" s="1"/>
      <c r="B84" s="2" t="s">
        <v>88</v>
      </c>
      <c r="C84" s="9"/>
      <c r="D84" s="10"/>
      <c r="E84" s="11"/>
      <c r="F84" s="12" t="s">
        <v>14</v>
      </c>
      <c r="G84" s="13">
        <f>D83</f>
        <v>15000</v>
      </c>
      <c r="H84" s="12" t="s">
        <v>15</v>
      </c>
      <c r="I84" s="13">
        <f>G84</f>
        <v>15000</v>
      </c>
      <c r="J84" s="4" t="s">
        <v>16</v>
      </c>
      <c r="K84" s="55">
        <v>5</v>
      </c>
      <c r="L84" s="100" t="str">
        <f>L81</f>
        <v>มกราคม</v>
      </c>
      <c r="M84" s="100"/>
      <c r="N84" s="14" t="str">
        <f>N17</f>
        <v>2569</v>
      </c>
    </row>
    <row r="85" spans="1:14" x14ac:dyDescent="0.5">
      <c r="A85" s="4"/>
      <c r="B85" s="19"/>
      <c r="C85" s="20"/>
      <c r="D85" s="19"/>
      <c r="E85" s="4"/>
      <c r="F85" s="21"/>
      <c r="G85" s="22"/>
      <c r="H85" s="21"/>
      <c r="I85" s="22"/>
      <c r="J85" s="23"/>
      <c r="K85" s="5"/>
      <c r="L85" s="17"/>
      <c r="M85" s="17"/>
      <c r="N85" s="24"/>
    </row>
    <row r="86" spans="1:14" x14ac:dyDescent="0.5">
      <c r="A86" s="4">
        <v>24</v>
      </c>
      <c r="B86" s="2" t="s">
        <v>102</v>
      </c>
      <c r="C86" s="3">
        <v>15000</v>
      </c>
      <c r="D86" s="3">
        <f>C86</f>
        <v>15000</v>
      </c>
      <c r="E86" s="4" t="s">
        <v>11</v>
      </c>
      <c r="F86" s="103" t="s">
        <v>108</v>
      </c>
      <c r="G86" s="102"/>
      <c r="H86" s="101" t="str">
        <f>F86</f>
        <v>นายแสนปิติ จันแทน</v>
      </c>
      <c r="I86" s="102"/>
      <c r="J86" s="4" t="s">
        <v>12</v>
      </c>
      <c r="K86" s="55" t="s">
        <v>83</v>
      </c>
      <c r="L86" s="61" t="str">
        <f>L83</f>
        <v>เลขที่</v>
      </c>
      <c r="M86" s="31">
        <v>13</v>
      </c>
      <c r="N86" s="7" t="str">
        <f>N83</f>
        <v>/2569</v>
      </c>
    </row>
    <row r="87" spans="1:14" x14ac:dyDescent="0.5">
      <c r="A87" s="66"/>
      <c r="B87" s="2" t="s">
        <v>88</v>
      </c>
      <c r="C87" s="9"/>
      <c r="D87" s="10"/>
      <c r="E87" s="11"/>
      <c r="F87" s="12" t="s">
        <v>14</v>
      </c>
      <c r="G87" s="13">
        <f>D86</f>
        <v>15000</v>
      </c>
      <c r="H87" s="12" t="s">
        <v>15</v>
      </c>
      <c r="I87" s="13">
        <f>G87</f>
        <v>15000</v>
      </c>
      <c r="J87" s="4" t="s">
        <v>16</v>
      </c>
      <c r="K87" s="55">
        <v>5</v>
      </c>
      <c r="L87" s="100" t="str">
        <f>L84</f>
        <v>มกราคม</v>
      </c>
      <c r="M87" s="100"/>
      <c r="N87" s="14" t="str">
        <f>N20</f>
        <v>2569</v>
      </c>
    </row>
    <row r="88" spans="1:14" x14ac:dyDescent="0.5">
      <c r="A88" s="104" t="s">
        <v>0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</row>
    <row r="89" spans="1:14" x14ac:dyDescent="0.5">
      <c r="A89" s="89" t="s">
        <v>114</v>
      </c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</row>
    <row r="90" spans="1:14" x14ac:dyDescent="0.5">
      <c r="A90" s="89" t="s">
        <v>1</v>
      </c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</row>
    <row r="91" spans="1:14" ht="21" customHeight="1" x14ac:dyDescent="0.5">
      <c r="A91" s="89" t="s">
        <v>115</v>
      </c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</row>
    <row r="92" spans="1:14" ht="25.5" customHeight="1" x14ac:dyDescent="0.5">
      <c r="A92" s="90" t="s">
        <v>2</v>
      </c>
      <c r="B92" s="90" t="s">
        <v>3</v>
      </c>
      <c r="C92" s="92" t="s">
        <v>4</v>
      </c>
      <c r="D92" s="90" t="s">
        <v>5</v>
      </c>
      <c r="E92" s="90" t="s">
        <v>6</v>
      </c>
      <c r="F92" s="94" t="s">
        <v>7</v>
      </c>
      <c r="G92" s="95"/>
      <c r="H92" s="94" t="s">
        <v>8</v>
      </c>
      <c r="I92" s="95"/>
      <c r="J92" s="92" t="s">
        <v>9</v>
      </c>
      <c r="K92" s="94" t="s">
        <v>10</v>
      </c>
      <c r="L92" s="98"/>
      <c r="M92" s="98"/>
      <c r="N92" s="95"/>
    </row>
    <row r="93" spans="1:14" x14ac:dyDescent="0.5">
      <c r="A93" s="91"/>
      <c r="B93" s="91"/>
      <c r="C93" s="93"/>
      <c r="D93" s="91"/>
      <c r="E93" s="91"/>
      <c r="F93" s="96"/>
      <c r="G93" s="97"/>
      <c r="H93" s="96"/>
      <c r="I93" s="97"/>
      <c r="J93" s="93"/>
      <c r="K93" s="96"/>
      <c r="L93" s="99"/>
      <c r="M93" s="99"/>
      <c r="N93" s="97"/>
    </row>
    <row r="94" spans="1:14" x14ac:dyDescent="0.5">
      <c r="A94" s="4">
        <v>25</v>
      </c>
      <c r="B94" s="2" t="s">
        <v>102</v>
      </c>
      <c r="C94" s="3">
        <v>15000</v>
      </c>
      <c r="D94" s="3">
        <f>C94</f>
        <v>15000</v>
      </c>
      <c r="E94" s="4" t="s">
        <v>11</v>
      </c>
      <c r="F94" s="103" t="s">
        <v>42</v>
      </c>
      <c r="G94" s="102"/>
      <c r="H94" s="101" t="str">
        <f>F94</f>
        <v>นางสาวชนาภา  พวงศิริ</v>
      </c>
      <c r="I94" s="102"/>
      <c r="J94" s="4" t="s">
        <v>12</v>
      </c>
      <c r="K94" s="55" t="s">
        <v>83</v>
      </c>
      <c r="L94" s="61" t="str">
        <f>L86</f>
        <v>เลขที่</v>
      </c>
      <c r="M94" s="31">
        <v>14</v>
      </c>
      <c r="N94" s="7" t="str">
        <f>N86</f>
        <v>/2569</v>
      </c>
    </row>
    <row r="95" spans="1:14" x14ac:dyDescent="0.5">
      <c r="A95" s="4"/>
      <c r="B95" s="2" t="s">
        <v>88</v>
      </c>
      <c r="C95" s="9"/>
      <c r="D95" s="10"/>
      <c r="E95" s="11"/>
      <c r="F95" s="12" t="s">
        <v>14</v>
      </c>
      <c r="G95" s="13">
        <f>D94</f>
        <v>15000</v>
      </c>
      <c r="H95" s="12" t="s">
        <v>15</v>
      </c>
      <c r="I95" s="13">
        <f>G95</f>
        <v>15000</v>
      </c>
      <c r="J95" s="4" t="s">
        <v>16</v>
      </c>
      <c r="K95" s="55">
        <v>5</v>
      </c>
      <c r="L95" s="100" t="str">
        <f>L87</f>
        <v>มกราคม</v>
      </c>
      <c r="M95" s="100"/>
      <c r="N95" s="14" t="str">
        <f>N23</f>
        <v>2569</v>
      </c>
    </row>
    <row r="96" spans="1:14" x14ac:dyDescent="0.5">
      <c r="A96" s="4"/>
      <c r="B96" s="10"/>
      <c r="C96" s="9"/>
      <c r="D96" s="10"/>
      <c r="E96" s="11"/>
      <c r="F96" s="5"/>
      <c r="G96" s="6"/>
      <c r="H96" s="5"/>
      <c r="I96" s="6"/>
      <c r="J96" s="4"/>
      <c r="K96" s="5"/>
      <c r="L96" s="17"/>
      <c r="M96" s="17"/>
      <c r="N96" s="24"/>
    </row>
    <row r="97" spans="1:14" x14ac:dyDescent="0.5">
      <c r="A97" s="4">
        <v>26</v>
      </c>
      <c r="B97" s="2" t="s">
        <v>102</v>
      </c>
      <c r="C97" s="3">
        <v>15000</v>
      </c>
      <c r="D97" s="3">
        <f>C97</f>
        <v>15000</v>
      </c>
      <c r="E97" s="4" t="s">
        <v>11</v>
      </c>
      <c r="F97" s="103" t="s">
        <v>85</v>
      </c>
      <c r="G97" s="102"/>
      <c r="H97" s="101" t="str">
        <f>F97</f>
        <v>นายพิริยะ  ธนีรมย์</v>
      </c>
      <c r="I97" s="102"/>
      <c r="J97" s="4" t="s">
        <v>12</v>
      </c>
      <c r="K97" s="55" t="s">
        <v>83</v>
      </c>
      <c r="L97" s="61" t="str">
        <f>L94</f>
        <v>เลขที่</v>
      </c>
      <c r="M97" s="31">
        <v>15</v>
      </c>
      <c r="N97" s="7" t="str">
        <f>N94</f>
        <v>/2569</v>
      </c>
    </row>
    <row r="98" spans="1:14" x14ac:dyDescent="0.5">
      <c r="A98" s="4"/>
      <c r="B98" s="2" t="s">
        <v>88</v>
      </c>
      <c r="C98" s="9"/>
      <c r="D98" s="10"/>
      <c r="E98" s="11"/>
      <c r="F98" s="12" t="s">
        <v>14</v>
      </c>
      <c r="G98" s="13">
        <f>D97</f>
        <v>15000</v>
      </c>
      <c r="H98" s="12" t="s">
        <v>15</v>
      </c>
      <c r="I98" s="13">
        <f>G98</f>
        <v>15000</v>
      </c>
      <c r="J98" s="4" t="s">
        <v>16</v>
      </c>
      <c r="K98" s="55">
        <v>5</v>
      </c>
      <c r="L98" s="100" t="str">
        <f>L95</f>
        <v>มกราคม</v>
      </c>
      <c r="M98" s="100"/>
      <c r="N98" s="14" t="str">
        <f>N26</f>
        <v>2569</v>
      </c>
    </row>
    <row r="99" spans="1:14" x14ac:dyDescent="0.5">
      <c r="A99" s="4"/>
      <c r="B99" s="2"/>
      <c r="C99" s="9"/>
      <c r="D99" s="10"/>
      <c r="E99" s="11"/>
      <c r="F99" s="12"/>
      <c r="G99" s="13"/>
      <c r="H99" s="12"/>
      <c r="I99" s="13"/>
      <c r="J99" s="4"/>
      <c r="K99" s="55"/>
      <c r="L99" s="31"/>
      <c r="M99" s="31"/>
      <c r="N99" s="14"/>
    </row>
    <row r="100" spans="1:14" x14ac:dyDescent="0.5">
      <c r="A100" s="1">
        <v>27</v>
      </c>
      <c r="B100" s="2" t="s">
        <v>102</v>
      </c>
      <c r="C100" s="3">
        <v>15000</v>
      </c>
      <c r="D100" s="3">
        <f>C100</f>
        <v>15000</v>
      </c>
      <c r="E100" s="4" t="s">
        <v>11</v>
      </c>
      <c r="F100" s="101" t="s">
        <v>109</v>
      </c>
      <c r="G100" s="102"/>
      <c r="H100" s="101" t="str">
        <f>F100</f>
        <v>นายอานนท์  กระจกภาพ</v>
      </c>
      <c r="I100" s="102"/>
      <c r="J100" s="4" t="s">
        <v>12</v>
      </c>
      <c r="K100" s="55" t="s">
        <v>83</v>
      </c>
      <c r="L100" s="61" t="str">
        <f>L7</f>
        <v>เลขที่</v>
      </c>
      <c r="M100" s="31">
        <v>16</v>
      </c>
      <c r="N100" s="7" t="str">
        <f>N7</f>
        <v>/2569</v>
      </c>
    </row>
    <row r="101" spans="1:14" x14ac:dyDescent="0.5">
      <c r="A101" s="1"/>
      <c r="B101" s="2" t="s">
        <v>88</v>
      </c>
      <c r="C101" s="9"/>
      <c r="D101" s="10"/>
      <c r="E101" s="11"/>
      <c r="F101" s="12" t="s">
        <v>14</v>
      </c>
      <c r="G101" s="13">
        <f>D100</f>
        <v>15000</v>
      </c>
      <c r="H101" s="12" t="s">
        <v>15</v>
      </c>
      <c r="I101" s="13">
        <f>G101</f>
        <v>15000</v>
      </c>
      <c r="J101" s="4" t="s">
        <v>16</v>
      </c>
      <c r="K101" s="55">
        <v>5</v>
      </c>
      <c r="L101" s="100" t="str">
        <f>L8</f>
        <v>มกราคม</v>
      </c>
      <c r="M101" s="100"/>
      <c r="N101" s="14" t="str">
        <f>N8</f>
        <v>2569</v>
      </c>
    </row>
    <row r="102" spans="1:14" x14ac:dyDescent="0.5">
      <c r="A102" s="1"/>
      <c r="B102" s="10"/>
      <c r="C102" s="3"/>
      <c r="D102" s="3"/>
      <c r="E102" s="4"/>
      <c r="F102" s="101"/>
      <c r="G102" s="102"/>
      <c r="H102" s="101"/>
      <c r="I102" s="102"/>
      <c r="J102" s="4"/>
      <c r="K102" s="28"/>
      <c r="L102" s="29"/>
      <c r="M102" s="29"/>
      <c r="N102" s="30"/>
    </row>
    <row r="103" spans="1:14" x14ac:dyDescent="0.5">
      <c r="A103" s="4">
        <v>28</v>
      </c>
      <c r="B103" s="2" t="s">
        <v>102</v>
      </c>
      <c r="C103" s="3">
        <v>12000</v>
      </c>
      <c r="D103" s="3">
        <f>C103</f>
        <v>12000</v>
      </c>
      <c r="E103" s="4" t="s">
        <v>11</v>
      </c>
      <c r="F103" s="101" t="s">
        <v>27</v>
      </c>
      <c r="G103" s="102"/>
      <c r="H103" s="101" t="str">
        <f>F103</f>
        <v>นายสุพจน์  สุขพร้อม</v>
      </c>
      <c r="I103" s="102"/>
      <c r="J103" s="4" t="s">
        <v>12</v>
      </c>
      <c r="K103" s="55" t="s">
        <v>83</v>
      </c>
      <c r="L103" s="61" t="str">
        <f>L10</f>
        <v>เลขที่</v>
      </c>
      <c r="M103" s="31">
        <v>17</v>
      </c>
      <c r="N103" s="7" t="str">
        <f>N10</f>
        <v>/2569</v>
      </c>
    </row>
    <row r="104" spans="1:14" x14ac:dyDescent="0.5">
      <c r="A104" s="32"/>
      <c r="B104" s="2" t="s">
        <v>88</v>
      </c>
      <c r="C104" s="9"/>
      <c r="D104" s="10"/>
      <c r="E104" s="11"/>
      <c r="F104" s="12" t="s">
        <v>14</v>
      </c>
      <c r="G104" s="13">
        <f>D103</f>
        <v>12000</v>
      </c>
      <c r="H104" s="12" t="s">
        <v>15</v>
      </c>
      <c r="I104" s="13">
        <f>G104</f>
        <v>12000</v>
      </c>
      <c r="J104" s="4" t="s">
        <v>16</v>
      </c>
      <c r="K104" s="55">
        <v>5</v>
      </c>
      <c r="L104" s="100" t="str">
        <f>L11</f>
        <v>มกราคม</v>
      </c>
      <c r="M104" s="100"/>
      <c r="N104" s="14" t="str">
        <f>N11</f>
        <v>2569</v>
      </c>
    </row>
    <row r="105" spans="1:14" x14ac:dyDescent="0.5">
      <c r="A105" s="1"/>
      <c r="B105" s="10"/>
      <c r="C105" s="3"/>
      <c r="D105" s="3"/>
      <c r="E105" s="4"/>
      <c r="F105" s="101"/>
      <c r="G105" s="102"/>
      <c r="H105" s="101"/>
      <c r="I105" s="102"/>
      <c r="J105" s="4"/>
      <c r="K105" s="28"/>
      <c r="L105" s="29"/>
      <c r="M105" s="29"/>
      <c r="N105" s="30"/>
    </row>
    <row r="106" spans="1:14" x14ac:dyDescent="0.5">
      <c r="A106" s="4">
        <v>29</v>
      </c>
      <c r="B106" s="2" t="s">
        <v>51</v>
      </c>
      <c r="C106" s="3">
        <v>6896.15</v>
      </c>
      <c r="D106" s="3">
        <f>C106</f>
        <v>6896.15</v>
      </c>
      <c r="E106" s="4" t="s">
        <v>11</v>
      </c>
      <c r="F106" s="101" t="s">
        <v>54</v>
      </c>
      <c r="G106" s="102"/>
      <c r="H106" s="101" t="str">
        <f>F106</f>
        <v>ห้างหุ้นส่วนจำกัด สรรพสินค้าธงชัย</v>
      </c>
      <c r="I106" s="102"/>
      <c r="J106" s="4" t="s">
        <v>12</v>
      </c>
      <c r="K106" s="55" t="s">
        <v>17</v>
      </c>
      <c r="L106" s="61" t="str">
        <f>L13</f>
        <v>เลขที่</v>
      </c>
      <c r="M106" s="31">
        <v>58</v>
      </c>
      <c r="N106" s="7" t="str">
        <f>N13</f>
        <v>/2569</v>
      </c>
    </row>
    <row r="107" spans="1:14" x14ac:dyDescent="0.5">
      <c r="A107" s="32"/>
      <c r="B107" s="2"/>
      <c r="C107" s="9"/>
      <c r="D107" s="10"/>
      <c r="E107" s="11"/>
      <c r="F107" s="12" t="s">
        <v>14</v>
      </c>
      <c r="G107" s="13">
        <f>D106</f>
        <v>6896.15</v>
      </c>
      <c r="H107" s="12" t="s">
        <v>15</v>
      </c>
      <c r="I107" s="13">
        <f>G107</f>
        <v>6896.15</v>
      </c>
      <c r="J107" s="4" t="s">
        <v>16</v>
      </c>
      <c r="K107" s="55">
        <v>16</v>
      </c>
      <c r="L107" s="100" t="str">
        <f>L14</f>
        <v>มกราคม</v>
      </c>
      <c r="M107" s="100"/>
      <c r="N107" s="14" t="str">
        <f>N14</f>
        <v>2569</v>
      </c>
    </row>
    <row r="108" spans="1:14" x14ac:dyDescent="0.5">
      <c r="A108" s="4"/>
      <c r="B108" s="10"/>
      <c r="C108" s="3"/>
      <c r="D108" s="3"/>
      <c r="E108" s="4"/>
      <c r="F108" s="101"/>
      <c r="G108" s="102"/>
      <c r="H108" s="101"/>
      <c r="I108" s="102"/>
      <c r="J108" s="4"/>
      <c r="K108" s="28"/>
      <c r="L108" s="29"/>
      <c r="M108" s="29"/>
      <c r="N108" s="30"/>
    </row>
    <row r="109" spans="1:14" x14ac:dyDescent="0.5">
      <c r="A109" s="23">
        <v>30</v>
      </c>
      <c r="B109" s="2" t="s">
        <v>110</v>
      </c>
      <c r="C109" s="3">
        <v>3850</v>
      </c>
      <c r="D109" s="3">
        <f>C109</f>
        <v>3850</v>
      </c>
      <c r="E109" s="4" t="s">
        <v>11</v>
      </c>
      <c r="F109" s="103" t="s">
        <v>45</v>
      </c>
      <c r="G109" s="102"/>
      <c r="H109" s="101" t="str">
        <f>F109</f>
        <v>นายถาวร  กิตอำนวยพงษ์</v>
      </c>
      <c r="I109" s="102"/>
      <c r="J109" s="4" t="s">
        <v>12</v>
      </c>
      <c r="K109" s="55" t="s">
        <v>17</v>
      </c>
      <c r="L109" s="61" t="str">
        <f>L16</f>
        <v>เลขที่</v>
      </c>
      <c r="M109" s="31">
        <v>57</v>
      </c>
      <c r="N109" s="7" t="str">
        <f>N16</f>
        <v>/2569</v>
      </c>
    </row>
    <row r="110" spans="1:14" x14ac:dyDescent="0.5">
      <c r="A110" s="4"/>
      <c r="B110" s="8"/>
      <c r="C110" s="9"/>
      <c r="D110" s="10"/>
      <c r="E110" s="11"/>
      <c r="F110" s="12" t="s">
        <v>14</v>
      </c>
      <c r="G110" s="13">
        <f>D109</f>
        <v>3850</v>
      </c>
      <c r="H110" s="12" t="s">
        <v>15</v>
      </c>
      <c r="I110" s="13">
        <f>G110</f>
        <v>3850</v>
      </c>
      <c r="J110" s="4" t="s">
        <v>16</v>
      </c>
      <c r="K110" s="55">
        <v>14</v>
      </c>
      <c r="L110" s="100" t="str">
        <f>L17</f>
        <v>มกราคม</v>
      </c>
      <c r="M110" s="100"/>
      <c r="N110" s="14" t="str">
        <f>N17</f>
        <v>2569</v>
      </c>
    </row>
    <row r="111" spans="1:14" x14ac:dyDescent="0.5">
      <c r="A111" s="4"/>
      <c r="B111" s="10"/>
      <c r="C111" s="3"/>
      <c r="D111" s="3"/>
      <c r="E111" s="11"/>
      <c r="F111" s="101"/>
      <c r="G111" s="102"/>
      <c r="H111" s="101"/>
      <c r="I111" s="102"/>
      <c r="J111" s="4"/>
      <c r="K111" s="28"/>
      <c r="L111" s="29"/>
      <c r="M111" s="29"/>
      <c r="N111" s="30"/>
    </row>
    <row r="112" spans="1:14" x14ac:dyDescent="0.5">
      <c r="A112" s="4">
        <v>31</v>
      </c>
      <c r="B112" s="2" t="s">
        <v>111</v>
      </c>
      <c r="C112" s="3">
        <v>9200</v>
      </c>
      <c r="D112" s="3">
        <f>C112</f>
        <v>9200</v>
      </c>
      <c r="E112" s="4" t="s">
        <v>11</v>
      </c>
      <c r="F112" s="109" t="s">
        <v>53</v>
      </c>
      <c r="G112" s="107"/>
      <c r="H112" s="109" t="str">
        <f>F112</f>
        <v>บริษัท อยุธยาก๊อปปี้แอสเซอร์วิส จำกัด</v>
      </c>
      <c r="I112" s="107"/>
      <c r="J112" s="4" t="s">
        <v>12</v>
      </c>
      <c r="K112" s="55" t="s">
        <v>17</v>
      </c>
      <c r="L112" s="61" t="str">
        <f>L19</f>
        <v>เลขที่</v>
      </c>
      <c r="M112" s="31">
        <v>60</v>
      </c>
      <c r="N112" s="7" t="str">
        <f>N19</f>
        <v>/2569</v>
      </c>
    </row>
    <row r="113" spans="1:14" x14ac:dyDescent="0.5">
      <c r="A113" s="4"/>
      <c r="B113" s="8"/>
      <c r="C113" s="9"/>
      <c r="D113" s="10"/>
      <c r="E113" s="11"/>
      <c r="F113" s="12" t="s">
        <v>14</v>
      </c>
      <c r="G113" s="13">
        <f>D112</f>
        <v>9200</v>
      </c>
      <c r="H113" s="12" t="s">
        <v>15</v>
      </c>
      <c r="I113" s="13">
        <f>G113</f>
        <v>9200</v>
      </c>
      <c r="J113" s="4" t="s">
        <v>16</v>
      </c>
      <c r="K113" s="55">
        <v>23</v>
      </c>
      <c r="L113" s="100" t="str">
        <f>L20</f>
        <v>มกราคม</v>
      </c>
      <c r="M113" s="100"/>
      <c r="N113" s="14" t="str">
        <f>N20</f>
        <v>2569</v>
      </c>
    </row>
    <row r="114" spans="1:14" x14ac:dyDescent="0.5">
      <c r="A114" s="4"/>
      <c r="B114" s="10"/>
      <c r="C114" s="3"/>
      <c r="D114" s="3"/>
      <c r="E114" s="11"/>
      <c r="F114" s="101"/>
      <c r="G114" s="102"/>
      <c r="H114" s="101"/>
      <c r="I114" s="102"/>
      <c r="J114" s="4"/>
      <c r="K114" s="28"/>
      <c r="L114" s="29"/>
      <c r="M114" s="29"/>
      <c r="N114" s="30"/>
    </row>
    <row r="115" spans="1:14" x14ac:dyDescent="0.5">
      <c r="A115" s="4">
        <v>32</v>
      </c>
      <c r="B115" s="2" t="s">
        <v>111</v>
      </c>
      <c r="C115" s="3">
        <v>25700</v>
      </c>
      <c r="D115" s="3">
        <f>C115</f>
        <v>25700</v>
      </c>
      <c r="E115" s="4" t="s">
        <v>11</v>
      </c>
      <c r="F115" s="109" t="s">
        <v>53</v>
      </c>
      <c r="G115" s="107"/>
      <c r="H115" s="109" t="str">
        <f>F115</f>
        <v>บริษัท อยุธยาก๊อปปี้แอสเซอร์วิส จำกัด</v>
      </c>
      <c r="I115" s="107"/>
      <c r="J115" s="4" t="s">
        <v>12</v>
      </c>
      <c r="K115" s="55" t="s">
        <v>17</v>
      </c>
      <c r="L115" s="61" t="str">
        <f>L22</f>
        <v>เลขที่</v>
      </c>
      <c r="M115" s="31">
        <v>59</v>
      </c>
      <c r="N115" s="7" t="str">
        <f>N22</f>
        <v>/2569</v>
      </c>
    </row>
    <row r="116" spans="1:14" x14ac:dyDescent="0.5">
      <c r="A116" s="4"/>
      <c r="B116" s="8"/>
      <c r="C116" s="9"/>
      <c r="D116" s="10"/>
      <c r="E116" s="11"/>
      <c r="F116" s="12" t="s">
        <v>14</v>
      </c>
      <c r="G116" s="13">
        <f>D115</f>
        <v>25700</v>
      </c>
      <c r="H116" s="12" t="s">
        <v>15</v>
      </c>
      <c r="I116" s="13">
        <f>G116</f>
        <v>25700</v>
      </c>
      <c r="J116" s="4" t="s">
        <v>16</v>
      </c>
      <c r="K116" s="55">
        <v>19</v>
      </c>
      <c r="L116" s="100" t="str">
        <f>L23</f>
        <v>มกราคม</v>
      </c>
      <c r="M116" s="100"/>
      <c r="N116" s="14" t="str">
        <f>N23</f>
        <v>2569</v>
      </c>
    </row>
    <row r="117" spans="1:14" x14ac:dyDescent="0.5">
      <c r="A117" s="104" t="s">
        <v>0</v>
      </c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</row>
    <row r="118" spans="1:14" x14ac:dyDescent="0.5">
      <c r="A118" s="89" t="s">
        <v>114</v>
      </c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</row>
    <row r="119" spans="1:14" x14ac:dyDescent="0.5">
      <c r="A119" s="89" t="s">
        <v>1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</row>
    <row r="120" spans="1:14" x14ac:dyDescent="0.5">
      <c r="A120" s="89" t="s">
        <v>115</v>
      </c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</row>
    <row r="121" spans="1:14" x14ac:dyDescent="0.5">
      <c r="A121" s="90" t="s">
        <v>2</v>
      </c>
      <c r="B121" s="90" t="s">
        <v>3</v>
      </c>
      <c r="C121" s="92" t="s">
        <v>4</v>
      </c>
      <c r="D121" s="90" t="s">
        <v>5</v>
      </c>
      <c r="E121" s="90" t="s">
        <v>6</v>
      </c>
      <c r="F121" s="94" t="s">
        <v>7</v>
      </c>
      <c r="G121" s="95"/>
      <c r="H121" s="94" t="s">
        <v>8</v>
      </c>
      <c r="I121" s="95"/>
      <c r="J121" s="92" t="s">
        <v>9</v>
      </c>
      <c r="K121" s="94" t="s">
        <v>10</v>
      </c>
      <c r="L121" s="98"/>
      <c r="M121" s="98"/>
      <c r="N121" s="95"/>
    </row>
    <row r="122" spans="1:14" x14ac:dyDescent="0.5">
      <c r="A122" s="91"/>
      <c r="B122" s="91"/>
      <c r="C122" s="93"/>
      <c r="D122" s="91"/>
      <c r="E122" s="91"/>
      <c r="F122" s="96"/>
      <c r="G122" s="97"/>
      <c r="H122" s="96"/>
      <c r="I122" s="97"/>
      <c r="J122" s="93"/>
      <c r="K122" s="96"/>
      <c r="L122" s="99"/>
      <c r="M122" s="99"/>
      <c r="N122" s="97"/>
    </row>
    <row r="123" spans="1:14" x14ac:dyDescent="0.5">
      <c r="A123" s="4">
        <v>33</v>
      </c>
      <c r="B123" s="2" t="s">
        <v>112</v>
      </c>
      <c r="C123" s="3">
        <v>727.6</v>
      </c>
      <c r="D123" s="3">
        <f>C123</f>
        <v>727.6</v>
      </c>
      <c r="E123" s="4" t="s">
        <v>11</v>
      </c>
      <c r="F123" s="109" t="s">
        <v>53</v>
      </c>
      <c r="G123" s="107"/>
      <c r="H123" s="109" t="str">
        <f>F123</f>
        <v>บริษัท อยุธยาก๊อปปี้แอสเซอร์วิส จำกัด</v>
      </c>
      <c r="I123" s="107"/>
      <c r="J123" s="4" t="s">
        <v>12</v>
      </c>
      <c r="K123" s="55" t="s">
        <v>13</v>
      </c>
      <c r="L123" s="61" t="str">
        <f>L25</f>
        <v>เลขที่</v>
      </c>
      <c r="M123" s="31">
        <v>91</v>
      </c>
      <c r="N123" s="7" t="str">
        <f>N25</f>
        <v>/2569</v>
      </c>
    </row>
    <row r="124" spans="1:14" x14ac:dyDescent="0.5">
      <c r="A124" s="4"/>
      <c r="B124" s="8"/>
      <c r="C124" s="9"/>
      <c r="D124" s="10"/>
      <c r="E124" s="11"/>
      <c r="F124" s="12" t="s">
        <v>14</v>
      </c>
      <c r="G124" s="13">
        <f>D123</f>
        <v>727.6</v>
      </c>
      <c r="H124" s="12" t="s">
        <v>15</v>
      </c>
      <c r="I124" s="13">
        <f>G124</f>
        <v>727.6</v>
      </c>
      <c r="J124" s="4" t="s">
        <v>16</v>
      </c>
      <c r="K124" s="55">
        <v>19</v>
      </c>
      <c r="L124" s="100" t="str">
        <f>L26</f>
        <v>มกราคม</v>
      </c>
      <c r="M124" s="100"/>
      <c r="N124" s="14" t="str">
        <f>N26</f>
        <v>2569</v>
      </c>
    </row>
    <row r="125" spans="1:14" x14ac:dyDescent="0.5">
      <c r="A125" s="4"/>
      <c r="B125" s="2"/>
      <c r="C125" s="33"/>
      <c r="D125" s="10"/>
      <c r="E125" s="11"/>
      <c r="F125" s="12"/>
      <c r="G125" s="13"/>
      <c r="H125" s="12"/>
      <c r="I125" s="13"/>
      <c r="J125" s="4"/>
      <c r="K125" s="28"/>
      <c r="L125" s="29"/>
      <c r="M125" s="29"/>
      <c r="N125" s="34"/>
    </row>
    <row r="126" spans="1:14" x14ac:dyDescent="0.5">
      <c r="A126" s="4">
        <v>34</v>
      </c>
      <c r="B126" s="2" t="s">
        <v>113</v>
      </c>
      <c r="C126" s="3">
        <v>34800</v>
      </c>
      <c r="D126" s="3">
        <f>C126</f>
        <v>34800</v>
      </c>
      <c r="E126" s="4" t="s">
        <v>11</v>
      </c>
      <c r="F126" s="101" t="s">
        <v>29</v>
      </c>
      <c r="G126" s="102"/>
      <c r="H126" s="101" t="str">
        <f>F126</f>
        <v>นายณรงค์  ธีระจันทร์</v>
      </c>
      <c r="I126" s="102"/>
      <c r="J126" s="4" t="s">
        <v>12</v>
      </c>
      <c r="K126" s="55" t="s">
        <v>13</v>
      </c>
      <c r="L126" s="61" t="str">
        <f>L28</f>
        <v>เลขที่</v>
      </c>
      <c r="M126" s="31">
        <v>94</v>
      </c>
      <c r="N126" s="7" t="str">
        <f>N28</f>
        <v>/2569</v>
      </c>
    </row>
    <row r="127" spans="1:14" x14ac:dyDescent="0.5">
      <c r="A127" s="4"/>
      <c r="B127" s="8" t="s">
        <v>88</v>
      </c>
      <c r="C127" s="9"/>
      <c r="D127" s="10"/>
      <c r="E127" s="11"/>
      <c r="F127" s="12" t="s">
        <v>14</v>
      </c>
      <c r="G127" s="13">
        <f>D126</f>
        <v>34800</v>
      </c>
      <c r="H127" s="12" t="s">
        <v>15</v>
      </c>
      <c r="I127" s="13">
        <f>G127</f>
        <v>34800</v>
      </c>
      <c r="J127" s="4" t="s">
        <v>16</v>
      </c>
      <c r="K127" s="55">
        <v>30</v>
      </c>
      <c r="L127" s="100" t="str">
        <f>L29</f>
        <v>มกราคม</v>
      </c>
      <c r="M127" s="100"/>
      <c r="N127" s="14" t="str">
        <f>N29</f>
        <v>2569</v>
      </c>
    </row>
    <row r="128" spans="1:14" x14ac:dyDescent="0.5">
      <c r="A128" s="4"/>
      <c r="B128" s="8"/>
      <c r="C128" s="9"/>
      <c r="D128" s="10"/>
      <c r="E128" s="11"/>
      <c r="F128" s="12"/>
      <c r="G128" s="13"/>
      <c r="H128" s="12"/>
      <c r="I128" s="13"/>
      <c r="J128" s="4"/>
      <c r="K128" s="55"/>
      <c r="L128" s="31"/>
      <c r="M128" s="31"/>
      <c r="N128" s="14"/>
    </row>
    <row r="129" spans="1:14" x14ac:dyDescent="0.5">
      <c r="A129" s="1">
        <v>36</v>
      </c>
      <c r="B129" s="2" t="s">
        <v>59</v>
      </c>
      <c r="C129" s="3">
        <v>1500</v>
      </c>
      <c r="D129" s="3">
        <f>C129</f>
        <v>1500</v>
      </c>
      <c r="E129" s="4" t="s">
        <v>11</v>
      </c>
      <c r="F129" s="101" t="s">
        <v>61</v>
      </c>
      <c r="G129" s="102"/>
      <c r="H129" s="101" t="str">
        <f>F129</f>
        <v>นายเสน่ห์  ทรัพย์บวร</v>
      </c>
      <c r="I129" s="102"/>
      <c r="J129" s="4" t="s">
        <v>12</v>
      </c>
      <c r="K129" s="55" t="s">
        <v>13</v>
      </c>
      <c r="L129" s="61" t="str">
        <f>L39</f>
        <v>เลขที่</v>
      </c>
      <c r="M129" s="31">
        <v>126</v>
      </c>
      <c r="N129" s="7" t="str">
        <f>N39</f>
        <v>/2569</v>
      </c>
    </row>
    <row r="130" spans="1:14" x14ac:dyDescent="0.5">
      <c r="A130" s="1"/>
      <c r="B130" s="8" t="s">
        <v>60</v>
      </c>
      <c r="C130" s="9"/>
      <c r="D130" s="10"/>
      <c r="E130" s="11"/>
      <c r="F130" s="12" t="s">
        <v>14</v>
      </c>
      <c r="G130" s="13">
        <f>D129</f>
        <v>1500</v>
      </c>
      <c r="H130" s="12" t="s">
        <v>15</v>
      </c>
      <c r="I130" s="13">
        <f>G130</f>
        <v>1500</v>
      </c>
      <c r="J130" s="4" t="s">
        <v>16</v>
      </c>
      <c r="K130" s="55">
        <v>24</v>
      </c>
      <c r="L130" s="100" t="str">
        <f>L40</f>
        <v>มกราคม</v>
      </c>
      <c r="M130" s="100"/>
      <c r="N130" s="14" t="str">
        <f>N40</f>
        <v>2569</v>
      </c>
    </row>
    <row r="131" spans="1:14" x14ac:dyDescent="0.5">
      <c r="A131" s="1"/>
      <c r="B131" s="10"/>
      <c r="C131" s="3"/>
      <c r="D131" s="3"/>
      <c r="E131" s="4"/>
      <c r="F131" s="101"/>
      <c r="G131" s="102"/>
      <c r="H131" s="101"/>
      <c r="I131" s="102"/>
      <c r="J131" s="4"/>
      <c r="K131" s="28"/>
      <c r="L131" s="29"/>
      <c r="M131" s="29"/>
      <c r="N131" s="30"/>
    </row>
    <row r="132" spans="1:14" x14ac:dyDescent="0.5">
      <c r="A132" s="4">
        <v>37</v>
      </c>
      <c r="B132" s="2" t="s">
        <v>63</v>
      </c>
      <c r="C132" s="3">
        <v>292000</v>
      </c>
      <c r="D132" s="3">
        <f>C132</f>
        <v>292000</v>
      </c>
      <c r="E132" s="4" t="s">
        <v>11</v>
      </c>
      <c r="F132" s="103" t="s">
        <v>57</v>
      </c>
      <c r="G132" s="102"/>
      <c r="H132" s="101" t="str">
        <f>F132</f>
        <v>ห้างหุ้นส่วนจำกัด จิระศักดิ์ โยธา</v>
      </c>
      <c r="I132" s="102"/>
      <c r="J132" s="4" t="s">
        <v>12</v>
      </c>
      <c r="K132" s="71" t="s">
        <v>58</v>
      </c>
      <c r="L132" s="61" t="str">
        <f>L42</f>
        <v>เลขที่</v>
      </c>
      <c r="M132" s="31">
        <v>3</v>
      </c>
      <c r="N132" s="7" t="str">
        <f>N42</f>
        <v>/2569</v>
      </c>
    </row>
    <row r="133" spans="1:14" x14ac:dyDescent="0.5">
      <c r="A133" s="32"/>
      <c r="B133" s="8" t="s">
        <v>64</v>
      </c>
      <c r="C133" s="9"/>
      <c r="D133" s="10"/>
      <c r="E133" s="11"/>
      <c r="F133" s="12" t="s">
        <v>14</v>
      </c>
      <c r="G133" s="13">
        <f>D132</f>
        <v>292000</v>
      </c>
      <c r="H133" s="12" t="s">
        <v>15</v>
      </c>
      <c r="I133" s="13">
        <f>G133</f>
        <v>292000</v>
      </c>
      <c r="J133" s="4" t="s">
        <v>16</v>
      </c>
      <c r="K133" s="55">
        <v>31</v>
      </c>
      <c r="L133" s="100" t="str">
        <f>L43</f>
        <v>มกราคม</v>
      </c>
      <c r="M133" s="100"/>
      <c r="N133" s="14" t="str">
        <f>N43</f>
        <v>2569</v>
      </c>
    </row>
    <row r="134" spans="1:14" x14ac:dyDescent="0.5">
      <c r="A134" s="1"/>
      <c r="B134" s="10"/>
      <c r="C134" s="3"/>
      <c r="D134" s="3"/>
      <c r="E134" s="4"/>
      <c r="F134" s="101"/>
      <c r="G134" s="102"/>
      <c r="H134" s="101"/>
      <c r="I134" s="102"/>
      <c r="J134" s="4"/>
      <c r="K134" s="28"/>
      <c r="L134" s="29"/>
      <c r="M134" s="29"/>
      <c r="N134" s="30"/>
    </row>
    <row r="135" spans="1:14" ht="21" customHeight="1" x14ac:dyDescent="0.5">
      <c r="A135" s="4">
        <v>38</v>
      </c>
      <c r="B135" s="75" t="s">
        <v>65</v>
      </c>
      <c r="C135" s="3">
        <v>163000</v>
      </c>
      <c r="D135" s="3">
        <f>C135</f>
        <v>163000</v>
      </c>
      <c r="E135" s="4" t="s">
        <v>11</v>
      </c>
      <c r="F135" s="103" t="s">
        <v>62</v>
      </c>
      <c r="G135" s="102"/>
      <c r="H135" s="101" t="str">
        <f>F135</f>
        <v>ห้างหุ้นส่วนจำกัด เราผู้สร้าง การโยธา</v>
      </c>
      <c r="I135" s="102"/>
      <c r="J135" s="4" t="s">
        <v>12</v>
      </c>
      <c r="K135" s="71" t="s">
        <v>47</v>
      </c>
      <c r="L135" s="61" t="str">
        <f>L45</f>
        <v>เลขที่</v>
      </c>
      <c r="M135" s="31">
        <v>4</v>
      </c>
      <c r="N135" s="7" t="str">
        <f>N45</f>
        <v>/2569</v>
      </c>
    </row>
    <row r="136" spans="1:14" x14ac:dyDescent="0.5">
      <c r="A136" s="32"/>
      <c r="B136" s="8" t="s">
        <v>66</v>
      </c>
      <c r="C136" s="9"/>
      <c r="D136" s="10"/>
      <c r="E136" s="11"/>
      <c r="F136" s="12" t="s">
        <v>14</v>
      </c>
      <c r="G136" s="13">
        <f>D135</f>
        <v>163000</v>
      </c>
      <c r="H136" s="12" t="s">
        <v>15</v>
      </c>
      <c r="I136" s="13">
        <f>G136</f>
        <v>163000</v>
      </c>
      <c r="J136" s="4" t="s">
        <v>16</v>
      </c>
      <c r="K136" s="55">
        <v>31</v>
      </c>
      <c r="L136" s="100" t="str">
        <f>L46</f>
        <v>มกราคม</v>
      </c>
      <c r="M136" s="100"/>
      <c r="N136" s="14" t="str">
        <f>N46</f>
        <v>2569</v>
      </c>
    </row>
    <row r="137" spans="1:14" x14ac:dyDescent="0.5">
      <c r="A137" s="4"/>
      <c r="B137" s="10"/>
      <c r="C137" s="3"/>
      <c r="D137" s="3"/>
      <c r="E137" s="4"/>
      <c r="F137" s="101"/>
      <c r="G137" s="102"/>
      <c r="H137" s="101"/>
      <c r="I137" s="102"/>
      <c r="J137" s="4"/>
      <c r="K137" s="28"/>
      <c r="L137" s="29"/>
      <c r="M137" s="29"/>
      <c r="N137" s="30"/>
    </row>
    <row r="138" spans="1:14" x14ac:dyDescent="0.5">
      <c r="A138" s="23">
        <v>39</v>
      </c>
      <c r="B138" s="2" t="s">
        <v>67</v>
      </c>
      <c r="C138" s="3">
        <v>24400</v>
      </c>
      <c r="D138" s="3">
        <f>C138</f>
        <v>24400</v>
      </c>
      <c r="E138" s="4" t="s">
        <v>11</v>
      </c>
      <c r="F138" s="103" t="s">
        <v>62</v>
      </c>
      <c r="G138" s="102"/>
      <c r="H138" s="101" t="str">
        <f>F138</f>
        <v>ห้างหุ้นส่วนจำกัด เราผู้สร้าง การโยธา</v>
      </c>
      <c r="I138" s="102"/>
      <c r="J138" s="4" t="s">
        <v>12</v>
      </c>
      <c r="K138" s="71" t="s">
        <v>47</v>
      </c>
      <c r="L138" s="61" t="str">
        <f>L48</f>
        <v>เลขที่</v>
      </c>
      <c r="M138" s="31">
        <v>5</v>
      </c>
      <c r="N138" s="7" t="str">
        <f>N48</f>
        <v>/2569</v>
      </c>
    </row>
    <row r="139" spans="1:14" x14ac:dyDescent="0.5">
      <c r="A139" s="4"/>
      <c r="B139" s="8" t="s">
        <v>68</v>
      </c>
      <c r="C139" s="9"/>
      <c r="D139" s="10"/>
      <c r="E139" s="11"/>
      <c r="F139" s="12" t="s">
        <v>14</v>
      </c>
      <c r="G139" s="13">
        <f>D138</f>
        <v>24400</v>
      </c>
      <c r="H139" s="12" t="s">
        <v>15</v>
      </c>
      <c r="I139" s="13">
        <f>G139</f>
        <v>24400</v>
      </c>
      <c r="J139" s="4" t="s">
        <v>16</v>
      </c>
      <c r="K139" s="55">
        <v>31</v>
      </c>
      <c r="L139" s="100" t="str">
        <f>L49</f>
        <v>มกราคม</v>
      </c>
      <c r="M139" s="100"/>
      <c r="N139" s="14" t="str">
        <f>N49</f>
        <v>2569</v>
      </c>
    </row>
    <row r="140" spans="1:14" x14ac:dyDescent="0.5">
      <c r="A140" s="4"/>
      <c r="B140" s="10"/>
      <c r="C140" s="3"/>
      <c r="D140" s="3"/>
      <c r="E140" s="11"/>
      <c r="F140" s="101"/>
      <c r="G140" s="102"/>
      <c r="H140" s="101"/>
      <c r="I140" s="102"/>
      <c r="J140" s="4"/>
      <c r="K140" s="28"/>
      <c r="L140" s="29"/>
      <c r="M140" s="29"/>
      <c r="N140" s="30"/>
    </row>
    <row r="141" spans="1:14" x14ac:dyDescent="0.5">
      <c r="A141" s="4">
        <v>40</v>
      </c>
      <c r="B141" s="2" t="s">
        <v>48</v>
      </c>
      <c r="C141" s="3">
        <v>214500</v>
      </c>
      <c r="D141" s="3">
        <f>C141</f>
        <v>214500</v>
      </c>
      <c r="E141" s="4" t="s">
        <v>11</v>
      </c>
      <c r="F141" s="103" t="s">
        <v>57</v>
      </c>
      <c r="G141" s="102"/>
      <c r="H141" s="101" t="str">
        <f>F141</f>
        <v>ห้างหุ้นส่วนจำกัด จิระศักดิ์ โยธา</v>
      </c>
      <c r="I141" s="102"/>
      <c r="J141" s="4" t="s">
        <v>12</v>
      </c>
      <c r="K141" s="55" t="s">
        <v>13</v>
      </c>
      <c r="L141" s="61" t="str">
        <f>L51</f>
        <v>เลขที่</v>
      </c>
      <c r="M141" s="31">
        <v>6</v>
      </c>
      <c r="N141" s="7" t="str">
        <f>N51</f>
        <v>/2569</v>
      </c>
    </row>
    <row r="142" spans="1:14" x14ac:dyDescent="0.5">
      <c r="A142" s="4"/>
      <c r="B142" s="8" t="s">
        <v>69</v>
      </c>
      <c r="C142" s="9"/>
      <c r="D142" s="10"/>
      <c r="E142" s="11"/>
      <c r="F142" s="12" t="s">
        <v>14</v>
      </c>
      <c r="G142" s="13">
        <f>D141</f>
        <v>214500</v>
      </c>
      <c r="H142" s="12" t="s">
        <v>15</v>
      </c>
      <c r="I142" s="13">
        <f>G142</f>
        <v>214500</v>
      </c>
      <c r="J142" s="4" t="s">
        <v>16</v>
      </c>
      <c r="K142" s="55">
        <v>31</v>
      </c>
      <c r="L142" s="100" t="str">
        <f>L52</f>
        <v>มกราคม</v>
      </c>
      <c r="M142" s="100"/>
      <c r="N142" s="14" t="str">
        <f>N52</f>
        <v>2569</v>
      </c>
    </row>
    <row r="143" spans="1:14" x14ac:dyDescent="0.5">
      <c r="A143" s="4"/>
      <c r="B143" s="10"/>
      <c r="C143" s="3"/>
      <c r="D143" s="3"/>
      <c r="E143" s="11"/>
      <c r="F143" s="101"/>
      <c r="G143" s="102"/>
      <c r="H143" s="101"/>
      <c r="I143" s="102"/>
      <c r="J143" s="4"/>
      <c r="K143" s="28"/>
      <c r="L143" s="29"/>
      <c r="M143" s="29"/>
      <c r="N143" s="30"/>
    </row>
    <row r="144" spans="1:14" x14ac:dyDescent="0.5">
      <c r="A144" s="4">
        <v>41</v>
      </c>
      <c r="B144" s="2" t="s">
        <v>70</v>
      </c>
      <c r="C144" s="3">
        <v>27000</v>
      </c>
      <c r="D144" s="3">
        <f>C144</f>
        <v>27000</v>
      </c>
      <c r="E144" s="4" t="s">
        <v>11</v>
      </c>
      <c r="F144" s="101" t="s">
        <v>31</v>
      </c>
      <c r="G144" s="102"/>
      <c r="H144" s="101" t="str">
        <f>F144</f>
        <v>นายเสถียร  ฤมิสตรี</v>
      </c>
      <c r="I144" s="102"/>
      <c r="J144" s="4" t="s">
        <v>12</v>
      </c>
      <c r="K144" s="55" t="s">
        <v>13</v>
      </c>
      <c r="L144" s="61" t="str">
        <f>L54</f>
        <v>เลขที่</v>
      </c>
      <c r="M144" s="31">
        <v>93</v>
      </c>
      <c r="N144" s="7" t="str">
        <f>N54</f>
        <v>/2569</v>
      </c>
    </row>
    <row r="145" spans="1:14" x14ac:dyDescent="0.5">
      <c r="A145" s="4"/>
      <c r="B145" s="8" t="s">
        <v>71</v>
      </c>
      <c r="C145" s="16"/>
      <c r="D145" s="10"/>
      <c r="E145" s="11"/>
      <c r="F145" s="12" t="s">
        <v>14</v>
      </c>
      <c r="G145" s="13">
        <f>D144</f>
        <v>27000</v>
      </c>
      <c r="H145" s="12" t="s">
        <v>15</v>
      </c>
      <c r="I145" s="13">
        <f>G145</f>
        <v>27000</v>
      </c>
      <c r="J145" s="4" t="s">
        <v>16</v>
      </c>
      <c r="K145" s="55">
        <v>2</v>
      </c>
      <c r="L145" s="100" t="str">
        <f>L55</f>
        <v>มกราคม</v>
      </c>
      <c r="M145" s="100"/>
      <c r="N145" s="14" t="str">
        <f>N55</f>
        <v>2569</v>
      </c>
    </row>
    <row r="146" spans="1:14" x14ac:dyDescent="0.5">
      <c r="A146" s="104" t="s">
        <v>0</v>
      </c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</row>
    <row r="147" spans="1:14" x14ac:dyDescent="0.5">
      <c r="A147" s="89" t="s">
        <v>114</v>
      </c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</row>
    <row r="148" spans="1:14" x14ac:dyDescent="0.5">
      <c r="A148" s="89" t="s">
        <v>1</v>
      </c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</row>
    <row r="149" spans="1:14" x14ac:dyDescent="0.5">
      <c r="A149" s="89" t="s">
        <v>115</v>
      </c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</row>
    <row r="150" spans="1:14" x14ac:dyDescent="0.5">
      <c r="A150" s="90" t="s">
        <v>2</v>
      </c>
      <c r="B150" s="90" t="s">
        <v>3</v>
      </c>
      <c r="C150" s="92" t="s">
        <v>4</v>
      </c>
      <c r="D150" s="90" t="s">
        <v>5</v>
      </c>
      <c r="E150" s="90" t="s">
        <v>6</v>
      </c>
      <c r="F150" s="94" t="s">
        <v>7</v>
      </c>
      <c r="G150" s="95"/>
      <c r="H150" s="94" t="s">
        <v>8</v>
      </c>
      <c r="I150" s="95"/>
      <c r="J150" s="92" t="s">
        <v>9</v>
      </c>
      <c r="K150" s="94" t="s">
        <v>10</v>
      </c>
      <c r="L150" s="98"/>
      <c r="M150" s="98"/>
      <c r="N150" s="95"/>
    </row>
    <row r="151" spans="1:14" x14ac:dyDescent="0.5">
      <c r="A151" s="91"/>
      <c r="B151" s="91"/>
      <c r="C151" s="93"/>
      <c r="D151" s="91"/>
      <c r="E151" s="91"/>
      <c r="F151" s="96"/>
      <c r="G151" s="97"/>
      <c r="H151" s="96"/>
      <c r="I151" s="97"/>
      <c r="J151" s="93"/>
      <c r="K151" s="96"/>
      <c r="L151" s="99"/>
      <c r="M151" s="99"/>
      <c r="N151" s="97"/>
    </row>
    <row r="152" spans="1:14" x14ac:dyDescent="0.5">
      <c r="A152" s="4">
        <v>42</v>
      </c>
      <c r="B152" s="2" t="s">
        <v>70</v>
      </c>
      <c r="C152" s="3">
        <v>27000</v>
      </c>
      <c r="D152" s="3">
        <f>C152</f>
        <v>27000</v>
      </c>
      <c r="E152" s="4" t="s">
        <v>11</v>
      </c>
      <c r="F152" s="101" t="s">
        <v>32</v>
      </c>
      <c r="G152" s="102"/>
      <c r="H152" s="101" t="str">
        <f>F152</f>
        <v>นางสาวทองหยิบ ธีรพงษ์</v>
      </c>
      <c r="I152" s="102"/>
      <c r="J152" s="4" t="s">
        <v>12</v>
      </c>
      <c r="K152" s="55" t="s">
        <v>13</v>
      </c>
      <c r="L152" s="61" t="str">
        <f>L57</f>
        <v>เลขที่</v>
      </c>
      <c r="M152" s="31">
        <v>94</v>
      </c>
      <c r="N152" s="7" t="str">
        <f>N57</f>
        <v>/2569</v>
      </c>
    </row>
    <row r="153" spans="1:14" x14ac:dyDescent="0.5">
      <c r="A153" s="4"/>
      <c r="B153" s="8" t="s">
        <v>71</v>
      </c>
      <c r="C153" s="9"/>
      <c r="D153" s="10"/>
      <c r="E153" s="11"/>
      <c r="F153" s="12" t="s">
        <v>14</v>
      </c>
      <c r="G153" s="13">
        <f>D152</f>
        <v>27000</v>
      </c>
      <c r="H153" s="12" t="s">
        <v>15</v>
      </c>
      <c r="I153" s="13">
        <f>G153</f>
        <v>27000</v>
      </c>
      <c r="J153" s="4" t="s">
        <v>16</v>
      </c>
      <c r="K153" s="55">
        <v>2</v>
      </c>
      <c r="L153" s="100" t="str">
        <f>L58</f>
        <v>มกราคม</v>
      </c>
      <c r="M153" s="100"/>
      <c r="N153" s="14" t="str">
        <f>N58</f>
        <v>2569</v>
      </c>
    </row>
    <row r="154" spans="1:14" x14ac:dyDescent="0.5">
      <c r="A154" s="4"/>
      <c r="B154" s="10"/>
      <c r="C154" s="3"/>
      <c r="D154" s="3"/>
      <c r="E154" s="4"/>
      <c r="F154" s="101"/>
      <c r="G154" s="102"/>
      <c r="H154" s="101"/>
      <c r="I154" s="102"/>
      <c r="J154" s="4"/>
      <c r="K154" s="28"/>
      <c r="L154" s="29"/>
      <c r="M154" s="29"/>
      <c r="N154" s="34"/>
    </row>
    <row r="155" spans="1:14" x14ac:dyDescent="0.5">
      <c r="A155" s="4">
        <v>43</v>
      </c>
      <c r="B155" s="2" t="s">
        <v>70</v>
      </c>
      <c r="C155" s="3">
        <v>39000</v>
      </c>
      <c r="D155" s="3">
        <f>C155</f>
        <v>39000</v>
      </c>
      <c r="E155" s="4" t="s">
        <v>11</v>
      </c>
      <c r="F155" s="101" t="s">
        <v>33</v>
      </c>
      <c r="G155" s="102"/>
      <c r="H155" s="101" t="str">
        <f>F155</f>
        <v>นายภาสกร  วรธรรมธนากร</v>
      </c>
      <c r="I155" s="102"/>
      <c r="J155" s="4" t="s">
        <v>12</v>
      </c>
      <c r="K155" s="55" t="s">
        <v>13</v>
      </c>
      <c r="L155" s="61" t="str">
        <f>L65</f>
        <v>เลขที่</v>
      </c>
      <c r="M155" s="31">
        <v>95</v>
      </c>
      <c r="N155" s="7" t="str">
        <f>N65</f>
        <v>/2569</v>
      </c>
    </row>
    <row r="156" spans="1:14" x14ac:dyDescent="0.5">
      <c r="A156" s="4"/>
      <c r="B156" s="8" t="s">
        <v>71</v>
      </c>
      <c r="C156" s="16"/>
      <c r="D156" s="10"/>
      <c r="E156" s="11"/>
      <c r="F156" s="12" t="s">
        <v>14</v>
      </c>
      <c r="G156" s="13">
        <f>D155</f>
        <v>39000</v>
      </c>
      <c r="H156" s="12" t="s">
        <v>15</v>
      </c>
      <c r="I156" s="13">
        <f>G156</f>
        <v>39000</v>
      </c>
      <c r="J156" s="4" t="s">
        <v>16</v>
      </c>
      <c r="K156" s="55">
        <v>2</v>
      </c>
      <c r="L156" s="100" t="str">
        <f>L66</f>
        <v>มกราคม</v>
      </c>
      <c r="M156" s="100"/>
      <c r="N156" s="14" t="str">
        <f>N66</f>
        <v>2569</v>
      </c>
    </row>
    <row r="157" spans="1:14" x14ac:dyDescent="0.5">
      <c r="A157" s="4"/>
      <c r="B157" s="10"/>
      <c r="C157" s="3"/>
      <c r="D157" s="3"/>
      <c r="E157" s="4"/>
      <c r="F157" s="101"/>
      <c r="G157" s="102"/>
      <c r="H157" s="101"/>
      <c r="I157" s="102"/>
      <c r="J157" s="4"/>
      <c r="K157" s="55"/>
      <c r="L157" s="100"/>
      <c r="M157" s="100"/>
      <c r="N157" s="14"/>
    </row>
    <row r="158" spans="1:14" x14ac:dyDescent="0.5">
      <c r="A158" s="4">
        <v>44</v>
      </c>
      <c r="B158" s="2" t="s">
        <v>70</v>
      </c>
      <c r="C158" s="3">
        <v>33000</v>
      </c>
      <c r="D158" s="3">
        <f>C158</f>
        <v>33000</v>
      </c>
      <c r="E158" s="4" t="s">
        <v>11</v>
      </c>
      <c r="F158" s="101" t="s">
        <v>34</v>
      </c>
      <c r="G158" s="102"/>
      <c r="H158" s="101" t="str">
        <f>F158</f>
        <v>นายจำลอง  มงคลนาม</v>
      </c>
      <c r="I158" s="102"/>
      <c r="J158" s="4" t="s">
        <v>12</v>
      </c>
      <c r="K158" s="55" t="s">
        <v>13</v>
      </c>
      <c r="L158" s="61" t="str">
        <f>L68</f>
        <v>เลขที่</v>
      </c>
      <c r="M158" s="31">
        <v>96</v>
      </c>
      <c r="N158" s="7" t="str">
        <f>N68</f>
        <v>/2569</v>
      </c>
    </row>
    <row r="159" spans="1:14" x14ac:dyDescent="0.5">
      <c r="A159" s="4"/>
      <c r="B159" s="8" t="s">
        <v>71</v>
      </c>
      <c r="C159" s="16"/>
      <c r="D159" s="10"/>
      <c r="E159" s="11"/>
      <c r="F159" s="12" t="s">
        <v>14</v>
      </c>
      <c r="G159" s="13">
        <f>D158</f>
        <v>33000</v>
      </c>
      <c r="H159" s="12" t="s">
        <v>15</v>
      </c>
      <c r="I159" s="13">
        <f>G159</f>
        <v>33000</v>
      </c>
      <c r="J159" s="4" t="s">
        <v>16</v>
      </c>
      <c r="K159" s="55">
        <v>2</v>
      </c>
      <c r="L159" s="100" t="str">
        <f>L69</f>
        <v>มกราคม</v>
      </c>
      <c r="M159" s="100"/>
      <c r="N159" s="14" t="str">
        <f>N69</f>
        <v>2569</v>
      </c>
    </row>
    <row r="160" spans="1:14" x14ac:dyDescent="0.5">
      <c r="A160" s="4"/>
      <c r="B160" s="8"/>
      <c r="C160" s="16"/>
      <c r="D160" s="10"/>
      <c r="E160" s="11"/>
      <c r="F160" s="12"/>
      <c r="G160" s="13"/>
      <c r="H160" s="12"/>
      <c r="I160" s="13"/>
      <c r="J160" s="4"/>
      <c r="K160" s="55"/>
      <c r="L160" s="31"/>
      <c r="M160" s="31"/>
      <c r="N160" s="14"/>
    </row>
    <row r="161" spans="1:14" x14ac:dyDescent="0.5">
      <c r="A161" s="1">
        <v>45</v>
      </c>
      <c r="B161" s="2" t="s">
        <v>70</v>
      </c>
      <c r="C161" s="3">
        <v>27000</v>
      </c>
      <c r="D161" s="3">
        <f>C161</f>
        <v>27000</v>
      </c>
      <c r="E161" s="4" t="s">
        <v>11</v>
      </c>
      <c r="F161" s="101" t="s">
        <v>35</v>
      </c>
      <c r="G161" s="102"/>
      <c r="H161" s="101" t="str">
        <f>F161</f>
        <v>นายสุชาติ  พึ่งใจ</v>
      </c>
      <c r="I161" s="102"/>
      <c r="J161" s="4" t="s">
        <v>12</v>
      </c>
      <c r="K161" s="55" t="s">
        <v>13</v>
      </c>
      <c r="L161" s="61" t="str">
        <f>L7</f>
        <v>เลขที่</v>
      </c>
      <c r="M161" s="31">
        <v>97</v>
      </c>
      <c r="N161" s="7" t="str">
        <f>N72</f>
        <v>2569</v>
      </c>
    </row>
    <row r="162" spans="1:14" x14ac:dyDescent="0.5">
      <c r="A162" s="1"/>
      <c r="B162" s="8" t="s">
        <v>71</v>
      </c>
      <c r="C162" s="16"/>
      <c r="D162" s="10"/>
      <c r="E162" s="11"/>
      <c r="F162" s="12" t="s">
        <v>14</v>
      </c>
      <c r="G162" s="13">
        <f>D161</f>
        <v>27000</v>
      </c>
      <c r="H162" s="12" t="s">
        <v>15</v>
      </c>
      <c r="I162" s="13">
        <f>G162</f>
        <v>27000</v>
      </c>
      <c r="J162" s="4" t="s">
        <v>16</v>
      </c>
      <c r="K162" s="55">
        <v>2</v>
      </c>
      <c r="L162" s="100" t="str">
        <f>L8</f>
        <v>มกราคม</v>
      </c>
      <c r="M162" s="100"/>
      <c r="N162" s="14" t="str">
        <f>N8</f>
        <v>2569</v>
      </c>
    </row>
    <row r="163" spans="1:14" x14ac:dyDescent="0.5">
      <c r="A163" s="1"/>
      <c r="B163" s="10" t="s">
        <v>23</v>
      </c>
      <c r="C163" s="3"/>
      <c r="D163" s="3"/>
      <c r="E163" s="11"/>
      <c r="F163" s="101"/>
      <c r="G163" s="102"/>
      <c r="H163" s="101"/>
      <c r="I163" s="102"/>
      <c r="J163" s="4"/>
      <c r="K163" s="28"/>
      <c r="L163" s="29"/>
      <c r="M163" s="29"/>
      <c r="N163" s="30"/>
    </row>
    <row r="164" spans="1:14" x14ac:dyDescent="0.5">
      <c r="A164" s="4">
        <v>46</v>
      </c>
      <c r="B164" s="2" t="s">
        <v>70</v>
      </c>
      <c r="C164" s="3">
        <v>27000</v>
      </c>
      <c r="D164" s="3">
        <f>C164</f>
        <v>27000</v>
      </c>
      <c r="E164" s="4" t="s">
        <v>11</v>
      </c>
      <c r="F164" s="101" t="s">
        <v>36</v>
      </c>
      <c r="G164" s="102"/>
      <c r="H164" s="101" t="str">
        <f>F164</f>
        <v>นางนงเยาว์  พันธุ์เณร</v>
      </c>
      <c r="I164" s="102"/>
      <c r="J164" s="4" t="s">
        <v>12</v>
      </c>
      <c r="K164" s="55" t="s">
        <v>13</v>
      </c>
      <c r="L164" s="61" t="str">
        <f>L10</f>
        <v>เลขที่</v>
      </c>
      <c r="M164" s="31">
        <v>98</v>
      </c>
      <c r="N164" s="7" t="str">
        <f>N75</f>
        <v>2569</v>
      </c>
    </row>
    <row r="165" spans="1:14" x14ac:dyDescent="0.5">
      <c r="A165" s="32"/>
      <c r="B165" s="8" t="s">
        <v>71</v>
      </c>
      <c r="C165" s="16"/>
      <c r="D165" s="10"/>
      <c r="E165" s="11"/>
      <c r="F165" s="12" t="s">
        <v>14</v>
      </c>
      <c r="G165" s="13">
        <f>D164</f>
        <v>27000</v>
      </c>
      <c r="H165" s="12" t="s">
        <v>15</v>
      </c>
      <c r="I165" s="13">
        <f>G165</f>
        <v>27000</v>
      </c>
      <c r="J165" s="4" t="s">
        <v>16</v>
      </c>
      <c r="K165" s="55">
        <v>2</v>
      </c>
      <c r="L165" s="100" t="str">
        <f>L11</f>
        <v>มกราคม</v>
      </c>
      <c r="M165" s="100"/>
      <c r="N165" s="14" t="str">
        <f>N11</f>
        <v>2569</v>
      </c>
    </row>
    <row r="166" spans="1:14" x14ac:dyDescent="0.5">
      <c r="A166" s="1"/>
      <c r="B166" s="2"/>
      <c r="C166" s="33"/>
      <c r="D166" s="10"/>
      <c r="E166" s="11"/>
      <c r="F166" s="12"/>
      <c r="G166" s="13"/>
      <c r="H166" s="12"/>
      <c r="I166" s="13"/>
      <c r="J166" s="4"/>
      <c r="K166" s="28"/>
      <c r="L166" s="29"/>
      <c r="M166" s="29"/>
      <c r="N166" s="30"/>
    </row>
    <row r="167" spans="1:14" x14ac:dyDescent="0.5">
      <c r="A167" s="4">
        <v>47</v>
      </c>
      <c r="B167" s="2" t="s">
        <v>70</v>
      </c>
      <c r="C167" s="3">
        <v>45000</v>
      </c>
      <c r="D167" s="3">
        <f>C167</f>
        <v>45000</v>
      </c>
      <c r="E167" s="4" t="s">
        <v>11</v>
      </c>
      <c r="F167" s="101" t="s">
        <v>37</v>
      </c>
      <c r="G167" s="102"/>
      <c r="H167" s="101" t="str">
        <f>F167</f>
        <v>นางสาวอรพิน  ปัญญาสิงห์</v>
      </c>
      <c r="I167" s="102"/>
      <c r="J167" s="4" t="s">
        <v>12</v>
      </c>
      <c r="K167" s="55" t="s">
        <v>13</v>
      </c>
      <c r="L167" s="61" t="str">
        <f>L13</f>
        <v>เลขที่</v>
      </c>
      <c r="M167" s="31">
        <v>99</v>
      </c>
      <c r="N167" s="7" t="str">
        <f>N78</f>
        <v>2569</v>
      </c>
    </row>
    <row r="168" spans="1:14" x14ac:dyDescent="0.5">
      <c r="A168" s="32"/>
      <c r="B168" s="8" t="s">
        <v>71</v>
      </c>
      <c r="C168" s="16"/>
      <c r="D168" s="10"/>
      <c r="E168" s="11"/>
      <c r="F168" s="12" t="s">
        <v>14</v>
      </c>
      <c r="G168" s="13">
        <f>D167</f>
        <v>45000</v>
      </c>
      <c r="H168" s="12" t="s">
        <v>15</v>
      </c>
      <c r="I168" s="13">
        <f>G168</f>
        <v>45000</v>
      </c>
      <c r="J168" s="4" t="s">
        <v>16</v>
      </c>
      <c r="K168" s="55">
        <v>24</v>
      </c>
      <c r="L168" s="100" t="str">
        <f>L14</f>
        <v>มกราคม</v>
      </c>
      <c r="M168" s="100"/>
      <c r="N168" s="14" t="str">
        <f>N14</f>
        <v>2569</v>
      </c>
    </row>
    <row r="169" spans="1:14" x14ac:dyDescent="0.5">
      <c r="A169" s="4"/>
      <c r="B169" s="2"/>
      <c r="C169" s="33"/>
      <c r="D169" s="10"/>
      <c r="E169" s="4"/>
      <c r="F169" s="12"/>
      <c r="G169" s="13"/>
      <c r="H169" s="12"/>
      <c r="I169" s="13"/>
      <c r="J169" s="4"/>
      <c r="K169" s="28"/>
      <c r="L169" s="29"/>
      <c r="M169" s="29"/>
      <c r="N169" s="30"/>
    </row>
    <row r="170" spans="1:14" x14ac:dyDescent="0.5">
      <c r="A170" s="23">
        <v>48</v>
      </c>
      <c r="B170" s="2" t="s">
        <v>70</v>
      </c>
      <c r="C170" s="3">
        <v>39000</v>
      </c>
      <c r="D170" s="3">
        <f>C170</f>
        <v>39000</v>
      </c>
      <c r="E170" s="4" t="s">
        <v>11</v>
      </c>
      <c r="F170" s="101" t="s">
        <v>38</v>
      </c>
      <c r="G170" s="102"/>
      <c r="H170" s="101" t="str">
        <f>F170</f>
        <v>นางสาวอภิฌาพร  จุงใจ</v>
      </c>
      <c r="I170" s="102"/>
      <c r="J170" s="4" t="s">
        <v>12</v>
      </c>
      <c r="K170" s="55" t="s">
        <v>13</v>
      </c>
      <c r="L170" s="61" t="str">
        <f>L16</f>
        <v>เลขที่</v>
      </c>
      <c r="M170" s="31">
        <v>100</v>
      </c>
      <c r="N170" s="7" t="str">
        <f>N81</f>
        <v>2569</v>
      </c>
    </row>
    <row r="171" spans="1:14" x14ac:dyDescent="0.5">
      <c r="A171" s="4"/>
      <c r="B171" s="8" t="s">
        <v>71</v>
      </c>
      <c r="C171" s="16"/>
      <c r="D171" s="10"/>
      <c r="E171" s="11"/>
      <c r="F171" s="12" t="s">
        <v>14</v>
      </c>
      <c r="G171" s="13">
        <f>D170</f>
        <v>39000</v>
      </c>
      <c r="H171" s="12" t="s">
        <v>15</v>
      </c>
      <c r="I171" s="13">
        <f>G171</f>
        <v>39000</v>
      </c>
      <c r="J171" s="4" t="s">
        <v>16</v>
      </c>
      <c r="K171" s="55">
        <v>2</v>
      </c>
      <c r="L171" s="100" t="str">
        <f>L17</f>
        <v>มกราคม</v>
      </c>
      <c r="M171" s="100"/>
      <c r="N171" s="14" t="str">
        <f>N17</f>
        <v>2569</v>
      </c>
    </row>
    <row r="172" spans="1:14" x14ac:dyDescent="0.5">
      <c r="A172" s="4"/>
      <c r="B172" s="10"/>
      <c r="C172" s="3"/>
      <c r="D172" s="3"/>
      <c r="E172" s="11"/>
      <c r="F172" s="101"/>
      <c r="G172" s="102"/>
      <c r="H172" s="101"/>
      <c r="I172" s="102"/>
      <c r="J172" s="4"/>
      <c r="K172" s="28"/>
      <c r="L172" s="29"/>
      <c r="M172" s="29"/>
      <c r="N172" s="30"/>
    </row>
    <row r="173" spans="1:14" x14ac:dyDescent="0.5">
      <c r="A173" s="4">
        <v>49</v>
      </c>
      <c r="B173" s="2" t="s">
        <v>70</v>
      </c>
      <c r="C173" s="3">
        <v>45000</v>
      </c>
      <c r="D173" s="3">
        <f>C173</f>
        <v>45000</v>
      </c>
      <c r="E173" s="4" t="s">
        <v>11</v>
      </c>
      <c r="F173" s="101" t="s">
        <v>39</v>
      </c>
      <c r="G173" s="102"/>
      <c r="H173" s="101" t="str">
        <f>F173</f>
        <v>นางสาวณัฐณี  เอกตระกูล</v>
      </c>
      <c r="I173" s="102"/>
      <c r="J173" s="4" t="s">
        <v>12</v>
      </c>
      <c r="K173" s="55" t="s">
        <v>13</v>
      </c>
      <c r="L173" s="61" t="str">
        <f>L19</f>
        <v>เลขที่</v>
      </c>
      <c r="M173" s="31">
        <v>101</v>
      </c>
      <c r="N173" s="7" t="str">
        <f>N84</f>
        <v>2569</v>
      </c>
    </row>
    <row r="174" spans="1:14" x14ac:dyDescent="0.5">
      <c r="A174" s="4"/>
      <c r="B174" s="8" t="s">
        <v>71</v>
      </c>
      <c r="C174" s="16"/>
      <c r="D174" s="10"/>
      <c r="E174" s="11"/>
      <c r="F174" s="12" t="s">
        <v>14</v>
      </c>
      <c r="G174" s="13">
        <f>D173</f>
        <v>45000</v>
      </c>
      <c r="H174" s="12" t="s">
        <v>15</v>
      </c>
      <c r="I174" s="13">
        <f>G174</f>
        <v>45000</v>
      </c>
      <c r="J174" s="4" t="s">
        <v>16</v>
      </c>
      <c r="K174" s="55">
        <v>2</v>
      </c>
      <c r="L174" s="100" t="str">
        <f>L20</f>
        <v>มกราคม</v>
      </c>
      <c r="M174" s="100"/>
      <c r="N174" s="14" t="str">
        <f>N20</f>
        <v>2569</v>
      </c>
    </row>
    <row r="175" spans="1:14" x14ac:dyDescent="0.5">
      <c r="A175" s="104" t="s">
        <v>0</v>
      </c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</row>
    <row r="176" spans="1:14" x14ac:dyDescent="0.5">
      <c r="A176" s="89" t="s">
        <v>114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</row>
    <row r="177" spans="1:14" x14ac:dyDescent="0.5">
      <c r="A177" s="89" t="s">
        <v>1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</row>
    <row r="178" spans="1:14" x14ac:dyDescent="0.5">
      <c r="A178" s="89" t="s">
        <v>115</v>
      </c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</row>
    <row r="179" spans="1:14" x14ac:dyDescent="0.5">
      <c r="A179" s="90" t="s">
        <v>2</v>
      </c>
      <c r="B179" s="90" t="s">
        <v>3</v>
      </c>
      <c r="C179" s="92" t="s">
        <v>4</v>
      </c>
      <c r="D179" s="90" t="s">
        <v>5</v>
      </c>
      <c r="E179" s="90" t="s">
        <v>6</v>
      </c>
      <c r="F179" s="94" t="s">
        <v>7</v>
      </c>
      <c r="G179" s="95"/>
      <c r="H179" s="94" t="s">
        <v>8</v>
      </c>
      <c r="I179" s="95"/>
      <c r="J179" s="92" t="s">
        <v>9</v>
      </c>
      <c r="K179" s="94" t="s">
        <v>10</v>
      </c>
      <c r="L179" s="98"/>
      <c r="M179" s="98"/>
      <c r="N179" s="95"/>
    </row>
    <row r="180" spans="1:14" x14ac:dyDescent="0.5">
      <c r="A180" s="91"/>
      <c r="B180" s="91"/>
      <c r="C180" s="93"/>
      <c r="D180" s="91"/>
      <c r="E180" s="91"/>
      <c r="F180" s="96"/>
      <c r="G180" s="97"/>
      <c r="H180" s="96"/>
      <c r="I180" s="97"/>
      <c r="J180" s="93"/>
      <c r="K180" s="96"/>
      <c r="L180" s="99"/>
      <c r="M180" s="99"/>
      <c r="N180" s="97"/>
    </row>
    <row r="181" spans="1:14" x14ac:dyDescent="0.5">
      <c r="A181" s="4">
        <v>50</v>
      </c>
      <c r="B181" s="2" t="s">
        <v>70</v>
      </c>
      <c r="C181" s="3">
        <v>45000</v>
      </c>
      <c r="D181" s="3">
        <f>C181</f>
        <v>45000</v>
      </c>
      <c r="E181" s="4" t="s">
        <v>11</v>
      </c>
      <c r="F181" s="101" t="s">
        <v>25</v>
      </c>
      <c r="G181" s="102"/>
      <c r="H181" s="101" t="str">
        <f>F181</f>
        <v>นางสาวนพเก้า  ทรงศิริ</v>
      </c>
      <c r="I181" s="102"/>
      <c r="J181" s="4" t="s">
        <v>12</v>
      </c>
      <c r="K181" s="55" t="s">
        <v>13</v>
      </c>
      <c r="L181" s="61" t="str">
        <f>L22</f>
        <v>เลขที่</v>
      </c>
      <c r="M181" s="31">
        <v>102</v>
      </c>
      <c r="N181" s="7" t="str">
        <f>N87</f>
        <v>2569</v>
      </c>
    </row>
    <row r="182" spans="1:14" x14ac:dyDescent="0.5">
      <c r="A182" s="4"/>
      <c r="B182" s="8" t="s">
        <v>71</v>
      </c>
      <c r="C182" s="16"/>
      <c r="D182" s="10"/>
      <c r="E182" s="11"/>
      <c r="F182" s="12" t="s">
        <v>14</v>
      </c>
      <c r="G182" s="13">
        <f>D181</f>
        <v>45000</v>
      </c>
      <c r="H182" s="12" t="s">
        <v>15</v>
      </c>
      <c r="I182" s="13">
        <f>G182</f>
        <v>45000</v>
      </c>
      <c r="J182" s="4" t="s">
        <v>16</v>
      </c>
      <c r="K182" s="55">
        <v>2</v>
      </c>
      <c r="L182" s="100" t="str">
        <f>L23</f>
        <v>มกราคม</v>
      </c>
      <c r="M182" s="100"/>
      <c r="N182" s="14" t="str">
        <f>N23</f>
        <v>2569</v>
      </c>
    </row>
    <row r="183" spans="1:14" x14ac:dyDescent="0.5">
      <c r="A183" s="4"/>
      <c r="B183" s="25"/>
      <c r="C183" s="37"/>
      <c r="D183" s="10"/>
      <c r="E183" s="4"/>
      <c r="F183" s="5"/>
      <c r="G183" s="6"/>
      <c r="H183" s="5"/>
      <c r="I183" s="6"/>
      <c r="J183" s="4"/>
      <c r="K183" s="28"/>
      <c r="L183" s="29"/>
      <c r="M183" s="29"/>
      <c r="N183" s="30"/>
    </row>
    <row r="184" spans="1:14" x14ac:dyDescent="0.5">
      <c r="A184" s="4">
        <v>51</v>
      </c>
      <c r="B184" s="2" t="s">
        <v>70</v>
      </c>
      <c r="C184" s="3">
        <v>45000</v>
      </c>
      <c r="D184" s="3">
        <f>C184</f>
        <v>45000</v>
      </c>
      <c r="E184" s="4" t="s">
        <v>11</v>
      </c>
      <c r="F184" s="101" t="s">
        <v>41</v>
      </c>
      <c r="G184" s="102"/>
      <c r="H184" s="101" t="str">
        <f>F184</f>
        <v>นายแสนปิติ  จันแทน</v>
      </c>
      <c r="I184" s="102"/>
      <c r="J184" s="4" t="s">
        <v>12</v>
      </c>
      <c r="K184" s="55" t="s">
        <v>13</v>
      </c>
      <c r="L184" s="61" t="str">
        <f>L25</f>
        <v>เลขที่</v>
      </c>
      <c r="M184" s="31">
        <v>103</v>
      </c>
      <c r="N184" s="7" t="str">
        <f>N95</f>
        <v>2569</v>
      </c>
    </row>
    <row r="185" spans="1:14" x14ac:dyDescent="0.5">
      <c r="A185" s="4"/>
      <c r="B185" s="8" t="s">
        <v>71</v>
      </c>
      <c r="C185" s="16"/>
      <c r="D185" s="10"/>
      <c r="E185" s="11"/>
      <c r="F185" s="12" t="s">
        <v>14</v>
      </c>
      <c r="G185" s="13">
        <f>D184</f>
        <v>45000</v>
      </c>
      <c r="H185" s="12" t="s">
        <v>15</v>
      </c>
      <c r="I185" s="13">
        <f>G185</f>
        <v>45000</v>
      </c>
      <c r="J185" s="4" t="s">
        <v>16</v>
      </c>
      <c r="K185" s="55">
        <v>2</v>
      </c>
      <c r="L185" s="100" t="str">
        <f>L26</f>
        <v>มกราคม</v>
      </c>
      <c r="M185" s="100"/>
      <c r="N185" s="14" t="str">
        <f>N26</f>
        <v>2569</v>
      </c>
    </row>
    <row r="186" spans="1:14" x14ac:dyDescent="0.5">
      <c r="A186" s="4"/>
      <c r="B186" s="2"/>
      <c r="C186" s="33"/>
      <c r="D186" s="33"/>
      <c r="E186" s="4"/>
      <c r="F186" s="5"/>
      <c r="G186" s="6"/>
      <c r="H186" s="5"/>
      <c r="I186" s="6"/>
      <c r="J186" s="10"/>
      <c r="K186" s="28"/>
      <c r="L186" s="29"/>
      <c r="M186" s="29"/>
      <c r="N186" s="34"/>
    </row>
    <row r="187" spans="1:14" x14ac:dyDescent="0.5">
      <c r="A187" s="4">
        <v>52</v>
      </c>
      <c r="B187" s="2" t="s">
        <v>70</v>
      </c>
      <c r="C187" s="3">
        <v>45000</v>
      </c>
      <c r="D187" s="3">
        <f>C187</f>
        <v>45000</v>
      </c>
      <c r="E187" s="4" t="s">
        <v>11</v>
      </c>
      <c r="F187" s="101" t="s">
        <v>72</v>
      </c>
      <c r="G187" s="102"/>
      <c r="H187" s="101" t="str">
        <f>F187</f>
        <v xml:space="preserve">นางสาวชนาภา  พวงศิริ </v>
      </c>
      <c r="I187" s="102"/>
      <c r="J187" s="4" t="s">
        <v>12</v>
      </c>
      <c r="K187" s="55" t="s">
        <v>13</v>
      </c>
      <c r="L187" s="76" t="str">
        <f>L28</f>
        <v>เลขที่</v>
      </c>
      <c r="M187" s="31">
        <v>104</v>
      </c>
      <c r="N187" s="7" t="str">
        <f>N98</f>
        <v>2569</v>
      </c>
    </row>
    <row r="188" spans="1:14" x14ac:dyDescent="0.5">
      <c r="A188" s="4"/>
      <c r="B188" s="8" t="s">
        <v>71</v>
      </c>
      <c r="C188" s="16"/>
      <c r="D188" s="10"/>
      <c r="E188" s="11"/>
      <c r="F188" s="12" t="s">
        <v>14</v>
      </c>
      <c r="G188" s="13">
        <f>D187</f>
        <v>45000</v>
      </c>
      <c r="H188" s="12" t="s">
        <v>15</v>
      </c>
      <c r="I188" s="13">
        <f>G188</f>
        <v>45000</v>
      </c>
      <c r="J188" s="4" t="s">
        <v>16</v>
      </c>
      <c r="K188" s="55">
        <v>2</v>
      </c>
      <c r="L188" s="100" t="str">
        <f>L29</f>
        <v>มกราคม</v>
      </c>
      <c r="M188" s="100"/>
      <c r="N188" s="14" t="str">
        <f>N29</f>
        <v>2569</v>
      </c>
    </row>
    <row r="189" spans="1:14" x14ac:dyDescent="0.5">
      <c r="A189" s="4"/>
      <c r="B189" s="2"/>
      <c r="C189" s="3"/>
      <c r="D189" s="3"/>
      <c r="E189" s="4"/>
      <c r="F189" s="38"/>
      <c r="G189" s="41"/>
      <c r="H189" s="38"/>
      <c r="I189" s="41"/>
      <c r="J189" s="10"/>
      <c r="K189" s="55"/>
      <c r="L189" s="100"/>
      <c r="M189" s="100"/>
      <c r="N189" s="14"/>
    </row>
    <row r="190" spans="1:14" x14ac:dyDescent="0.5">
      <c r="A190" s="4">
        <v>53</v>
      </c>
      <c r="B190" s="2" t="s">
        <v>70</v>
      </c>
      <c r="C190" s="3">
        <v>45000</v>
      </c>
      <c r="D190" s="3">
        <f>C190</f>
        <v>45000</v>
      </c>
      <c r="E190" s="4" t="s">
        <v>11</v>
      </c>
      <c r="F190" s="101" t="s">
        <v>40</v>
      </c>
      <c r="G190" s="102"/>
      <c r="H190" s="101" t="str">
        <f>F190</f>
        <v>นางสาววัลวิภา  ฉายแสง</v>
      </c>
      <c r="I190" s="102"/>
      <c r="J190" s="4" t="s">
        <v>12</v>
      </c>
      <c r="K190" s="55" t="s">
        <v>13</v>
      </c>
      <c r="L190" s="61" t="str">
        <f>L36</f>
        <v>เลขที่</v>
      </c>
      <c r="M190" s="31">
        <v>105</v>
      </c>
      <c r="N190" s="7" t="str">
        <f>N7</f>
        <v>/2569</v>
      </c>
    </row>
    <row r="191" spans="1:14" x14ac:dyDescent="0.5">
      <c r="A191" s="4"/>
      <c r="B191" s="8" t="s">
        <v>71</v>
      </c>
      <c r="C191" s="16"/>
      <c r="D191" s="10"/>
      <c r="E191" s="11"/>
      <c r="F191" s="12" t="s">
        <v>14</v>
      </c>
      <c r="G191" s="13">
        <f>D190</f>
        <v>45000</v>
      </c>
      <c r="H191" s="12" t="s">
        <v>15</v>
      </c>
      <c r="I191" s="13">
        <f>G191</f>
        <v>45000</v>
      </c>
      <c r="J191" s="4" t="s">
        <v>16</v>
      </c>
      <c r="K191" s="55">
        <v>2</v>
      </c>
      <c r="L191" s="100" t="str">
        <f>L37</f>
        <v>มกราคม</v>
      </c>
      <c r="M191" s="100"/>
      <c r="N191" s="14" t="str">
        <f>N37</f>
        <v>2569</v>
      </c>
    </row>
    <row r="192" spans="1:14" x14ac:dyDescent="0.5">
      <c r="A192" s="4"/>
      <c r="B192" s="8"/>
      <c r="C192" s="16"/>
      <c r="D192" s="10"/>
      <c r="E192" s="11"/>
      <c r="F192" s="12"/>
      <c r="G192" s="13"/>
      <c r="H192" s="12"/>
      <c r="I192" s="13"/>
      <c r="J192" s="4"/>
      <c r="K192" s="55"/>
      <c r="L192" s="31"/>
      <c r="M192" s="31"/>
      <c r="N192" s="14"/>
    </row>
    <row r="193" spans="1:14" x14ac:dyDescent="0.5">
      <c r="A193" s="1">
        <v>54</v>
      </c>
      <c r="B193" s="2" t="s">
        <v>70</v>
      </c>
      <c r="C193" s="3">
        <v>45000</v>
      </c>
      <c r="D193" s="3">
        <f>C193</f>
        <v>45000</v>
      </c>
      <c r="E193" s="4" t="s">
        <v>11</v>
      </c>
      <c r="F193" s="101" t="s">
        <v>26</v>
      </c>
      <c r="G193" s="102"/>
      <c r="H193" s="101" t="str">
        <f>F193</f>
        <v>นายอานนท์ กระจกภาพ</v>
      </c>
      <c r="I193" s="102"/>
      <c r="J193" s="4" t="s">
        <v>12</v>
      </c>
      <c r="K193" s="55" t="s">
        <v>13</v>
      </c>
      <c r="L193" s="61" t="str">
        <f>L7</f>
        <v>เลขที่</v>
      </c>
      <c r="M193" s="31">
        <v>106</v>
      </c>
      <c r="N193" s="7" t="str">
        <f>N103</f>
        <v>/2569</v>
      </c>
    </row>
    <row r="194" spans="1:14" x14ac:dyDescent="0.5">
      <c r="A194" s="1"/>
      <c r="B194" s="8" t="s">
        <v>71</v>
      </c>
      <c r="C194" s="16"/>
      <c r="D194" s="10"/>
      <c r="E194" s="11"/>
      <c r="F194" s="12" t="s">
        <v>14</v>
      </c>
      <c r="G194" s="13">
        <f>D193</f>
        <v>45000</v>
      </c>
      <c r="H194" s="12" t="s">
        <v>15</v>
      </c>
      <c r="I194" s="13">
        <f>G194</f>
        <v>45000</v>
      </c>
      <c r="J194" s="4" t="s">
        <v>16</v>
      </c>
      <c r="K194" s="55">
        <v>2</v>
      </c>
      <c r="L194" s="100" t="str">
        <f>L8</f>
        <v>มกราคม</v>
      </c>
      <c r="M194" s="100"/>
      <c r="N194" s="14" t="str">
        <f>N8</f>
        <v>2569</v>
      </c>
    </row>
    <row r="195" spans="1:14" x14ac:dyDescent="0.5">
      <c r="A195" s="1"/>
      <c r="B195" s="42"/>
      <c r="C195" s="43"/>
      <c r="D195" s="43"/>
      <c r="E195" s="44"/>
      <c r="F195" s="12"/>
      <c r="G195" s="13"/>
      <c r="H195" s="12"/>
      <c r="I195" s="13"/>
      <c r="J195" s="4"/>
      <c r="K195" s="28"/>
      <c r="L195" s="29"/>
      <c r="M195" s="29"/>
      <c r="N195" s="30"/>
    </row>
    <row r="196" spans="1:14" x14ac:dyDescent="0.5">
      <c r="A196" s="4">
        <v>55</v>
      </c>
      <c r="B196" s="2" t="s">
        <v>70</v>
      </c>
      <c r="C196" s="3">
        <v>36000</v>
      </c>
      <c r="D196" s="3">
        <f>C196</f>
        <v>36000</v>
      </c>
      <c r="E196" s="4" t="s">
        <v>11</v>
      </c>
      <c r="F196" s="101" t="s">
        <v>27</v>
      </c>
      <c r="G196" s="102"/>
      <c r="H196" s="101" t="str">
        <f>F196</f>
        <v>นายสุพจน์  สุขพร้อม</v>
      </c>
      <c r="I196" s="102"/>
      <c r="J196" s="4" t="s">
        <v>12</v>
      </c>
      <c r="K196" s="55" t="s">
        <v>13</v>
      </c>
      <c r="L196" s="61" t="str">
        <f>L193</f>
        <v>เลขที่</v>
      </c>
      <c r="M196" s="31">
        <v>107</v>
      </c>
      <c r="N196" s="7" t="str">
        <f>N106</f>
        <v>/2569</v>
      </c>
    </row>
    <row r="197" spans="1:14" x14ac:dyDescent="0.5">
      <c r="A197" s="32"/>
      <c r="B197" s="8" t="s">
        <v>71</v>
      </c>
      <c r="C197" s="16"/>
      <c r="D197" s="10"/>
      <c r="E197" s="11"/>
      <c r="F197" s="12" t="s">
        <v>14</v>
      </c>
      <c r="G197" s="13">
        <f>D196</f>
        <v>36000</v>
      </c>
      <c r="H197" s="12" t="s">
        <v>15</v>
      </c>
      <c r="I197" s="13">
        <f>G197</f>
        <v>36000</v>
      </c>
      <c r="J197" s="4" t="s">
        <v>16</v>
      </c>
      <c r="K197" s="55">
        <v>2</v>
      </c>
      <c r="L197" s="100" t="str">
        <f>L8</f>
        <v>มกราคม</v>
      </c>
      <c r="M197" s="100"/>
      <c r="N197" s="14" t="str">
        <f>N8</f>
        <v>2569</v>
      </c>
    </row>
    <row r="198" spans="1:14" ht="17.25" customHeight="1" x14ac:dyDescent="0.5">
      <c r="A198" s="1"/>
      <c r="B198" s="42"/>
      <c r="C198" s="43"/>
      <c r="D198" s="43"/>
      <c r="E198" s="44"/>
      <c r="F198" s="12"/>
      <c r="G198" s="13"/>
      <c r="H198" s="12"/>
      <c r="I198" s="13"/>
      <c r="J198" s="4"/>
      <c r="K198" s="28"/>
      <c r="L198" s="29"/>
      <c r="M198" s="29"/>
      <c r="N198" s="30"/>
    </row>
    <row r="199" spans="1:14" x14ac:dyDescent="0.5">
      <c r="A199" s="4">
        <v>56</v>
      </c>
      <c r="B199" s="2" t="s">
        <v>70</v>
      </c>
      <c r="C199" s="3">
        <v>45000</v>
      </c>
      <c r="D199" s="3">
        <f>C199</f>
        <v>45000</v>
      </c>
      <c r="E199" s="4" t="s">
        <v>11</v>
      </c>
      <c r="F199" s="101" t="s">
        <v>73</v>
      </c>
      <c r="G199" s="102"/>
      <c r="H199" s="101" t="str">
        <f>F199</f>
        <v>นายพิริยะ ธะนีรมย์</v>
      </c>
      <c r="I199" s="102"/>
      <c r="J199" s="4" t="s">
        <v>12</v>
      </c>
      <c r="K199" s="55" t="s">
        <v>13</v>
      </c>
      <c r="L199" s="61" t="str">
        <f>L196</f>
        <v>เลขที่</v>
      </c>
      <c r="M199" s="31">
        <v>108</v>
      </c>
      <c r="N199" s="7" t="str">
        <f>N109</f>
        <v>/2569</v>
      </c>
    </row>
    <row r="200" spans="1:14" x14ac:dyDescent="0.5">
      <c r="A200" s="32"/>
      <c r="B200" s="8" t="s">
        <v>71</v>
      </c>
      <c r="C200" s="16"/>
      <c r="D200" s="10"/>
      <c r="E200" s="11"/>
      <c r="F200" s="12" t="s">
        <v>14</v>
      </c>
      <c r="G200" s="13">
        <f>D199</f>
        <v>45000</v>
      </c>
      <c r="H200" s="12" t="s">
        <v>15</v>
      </c>
      <c r="I200" s="13">
        <f>G200</f>
        <v>45000</v>
      </c>
      <c r="J200" s="4" t="s">
        <v>16</v>
      </c>
      <c r="K200" s="55">
        <v>2</v>
      </c>
      <c r="L200" s="100" t="str">
        <f>L11</f>
        <v>มกราคม</v>
      </c>
      <c r="M200" s="100"/>
      <c r="N200" s="14" t="str">
        <f>N11</f>
        <v>2569</v>
      </c>
    </row>
    <row r="201" spans="1:14" x14ac:dyDescent="0.5">
      <c r="A201" s="4"/>
      <c r="B201" s="2"/>
      <c r="C201" s="33"/>
      <c r="D201" s="10"/>
      <c r="E201" s="4"/>
      <c r="F201" s="12"/>
      <c r="G201" s="13"/>
      <c r="H201" s="12"/>
      <c r="I201" s="13"/>
      <c r="J201" s="4"/>
      <c r="K201" s="28"/>
      <c r="L201" s="29"/>
      <c r="M201" s="29"/>
      <c r="N201" s="30"/>
    </row>
    <row r="202" spans="1:14" x14ac:dyDescent="0.5">
      <c r="A202" s="23">
        <v>57</v>
      </c>
      <c r="B202" s="2" t="s">
        <v>51</v>
      </c>
      <c r="C202" s="3">
        <v>15039</v>
      </c>
      <c r="D202" s="3">
        <f>C202</f>
        <v>15039</v>
      </c>
      <c r="E202" s="4" t="s">
        <v>11</v>
      </c>
      <c r="F202" s="106" t="s">
        <v>18</v>
      </c>
      <c r="G202" s="107"/>
      <c r="H202" s="109" t="str">
        <f>F202</f>
        <v>บริษัท ป.วัฒนา กรุ๊ป (ปึงง่วนจั๊ว) จำกัด</v>
      </c>
      <c r="I202" s="107"/>
      <c r="J202" s="4" t="s">
        <v>12</v>
      </c>
      <c r="K202" s="55" t="s">
        <v>17</v>
      </c>
      <c r="L202" s="61" t="str">
        <f>L199</f>
        <v>เลขที่</v>
      </c>
      <c r="M202" s="31">
        <v>41</v>
      </c>
      <c r="N202" s="7" t="str">
        <f>N112</f>
        <v>/2569</v>
      </c>
    </row>
    <row r="203" spans="1:14" x14ac:dyDescent="0.5">
      <c r="A203" s="4"/>
      <c r="B203" s="8"/>
      <c r="C203" s="16"/>
      <c r="D203" s="10"/>
      <c r="E203" s="4"/>
      <c r="F203" s="18" t="s">
        <v>14</v>
      </c>
      <c r="G203" s="13">
        <f>D202</f>
        <v>15039</v>
      </c>
      <c r="H203" s="18" t="s">
        <v>15</v>
      </c>
      <c r="I203" s="13">
        <f>G203</f>
        <v>15039</v>
      </c>
      <c r="J203" s="4" t="s">
        <v>16</v>
      </c>
      <c r="K203" s="61">
        <v>7</v>
      </c>
      <c r="L203" s="100" t="str">
        <f>L14</f>
        <v>มกราคม</v>
      </c>
      <c r="M203" s="100"/>
      <c r="N203" s="14" t="str">
        <f>N14</f>
        <v>2569</v>
      </c>
    </row>
    <row r="204" spans="1:14" x14ac:dyDescent="0.5">
      <c r="A204" s="77"/>
      <c r="B204" s="86"/>
      <c r="C204" s="87"/>
      <c r="D204" s="78"/>
      <c r="E204" s="77"/>
      <c r="F204" s="82"/>
      <c r="G204" s="81"/>
      <c r="H204" s="82"/>
      <c r="I204" s="81"/>
      <c r="J204" s="77"/>
      <c r="K204" s="88"/>
      <c r="L204" s="84"/>
      <c r="M204" s="84"/>
      <c r="N204" s="85"/>
    </row>
    <row r="205" spans="1:14" x14ac:dyDescent="0.5">
      <c r="A205" s="104" t="s">
        <v>0</v>
      </c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</row>
    <row r="206" spans="1:14" x14ac:dyDescent="0.5">
      <c r="A206" s="89" t="s">
        <v>114</v>
      </c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</row>
    <row r="207" spans="1:14" x14ac:dyDescent="0.5">
      <c r="A207" s="89" t="s">
        <v>1</v>
      </c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</row>
    <row r="208" spans="1:14" x14ac:dyDescent="0.5">
      <c r="A208" s="89" t="s">
        <v>115</v>
      </c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</row>
    <row r="209" spans="1:14" x14ac:dyDescent="0.5">
      <c r="A209" s="90" t="s">
        <v>2</v>
      </c>
      <c r="B209" s="90" t="s">
        <v>3</v>
      </c>
      <c r="C209" s="92" t="s">
        <v>4</v>
      </c>
      <c r="D209" s="90" t="s">
        <v>5</v>
      </c>
      <c r="E209" s="90" t="s">
        <v>6</v>
      </c>
      <c r="F209" s="94" t="s">
        <v>7</v>
      </c>
      <c r="G209" s="95"/>
      <c r="H209" s="94" t="s">
        <v>8</v>
      </c>
      <c r="I209" s="95"/>
      <c r="J209" s="92" t="s">
        <v>9</v>
      </c>
      <c r="K209" s="94" t="s">
        <v>10</v>
      </c>
      <c r="L209" s="98"/>
      <c r="M209" s="98"/>
      <c r="N209" s="95"/>
    </row>
    <row r="210" spans="1:14" x14ac:dyDescent="0.5">
      <c r="A210" s="91"/>
      <c r="B210" s="91"/>
      <c r="C210" s="93"/>
      <c r="D210" s="91"/>
      <c r="E210" s="91"/>
      <c r="F210" s="96"/>
      <c r="G210" s="97"/>
      <c r="H210" s="96"/>
      <c r="I210" s="97"/>
      <c r="J210" s="93"/>
      <c r="K210" s="96"/>
      <c r="L210" s="99"/>
      <c r="M210" s="99"/>
      <c r="N210" s="97"/>
    </row>
    <row r="211" spans="1:14" x14ac:dyDescent="0.5">
      <c r="A211" s="4">
        <v>58</v>
      </c>
      <c r="B211" s="2" t="s">
        <v>21</v>
      </c>
      <c r="C211" s="3">
        <v>1000</v>
      </c>
      <c r="D211" s="3">
        <f>C211</f>
        <v>1000</v>
      </c>
      <c r="E211" s="4" t="s">
        <v>11</v>
      </c>
      <c r="F211" s="101" t="s">
        <v>20</v>
      </c>
      <c r="G211" s="102"/>
      <c r="H211" s="101" t="str">
        <f>F211</f>
        <v>นางกนกวรรณ  ยิ่งมานะ</v>
      </c>
      <c r="I211" s="102"/>
      <c r="J211" s="4" t="s">
        <v>12</v>
      </c>
      <c r="K211" s="55" t="s">
        <v>13</v>
      </c>
      <c r="L211" s="61" t="str">
        <f>L115</f>
        <v>เลขที่</v>
      </c>
      <c r="M211" s="31">
        <v>110</v>
      </c>
      <c r="N211" s="7" t="str">
        <f>N115</f>
        <v>/2569</v>
      </c>
    </row>
    <row r="212" spans="1:14" x14ac:dyDescent="0.5">
      <c r="A212" s="4"/>
      <c r="B212" s="8" t="s">
        <v>22</v>
      </c>
      <c r="C212" s="9"/>
      <c r="D212" s="10"/>
      <c r="E212" s="11"/>
      <c r="F212" s="12" t="s">
        <v>14</v>
      </c>
      <c r="G212" s="13">
        <f>D211</f>
        <v>1000</v>
      </c>
      <c r="H212" s="12" t="s">
        <v>15</v>
      </c>
      <c r="I212" s="13">
        <f>G212</f>
        <v>1000</v>
      </c>
      <c r="J212" s="4" t="s">
        <v>16</v>
      </c>
      <c r="K212" s="55">
        <v>2</v>
      </c>
      <c r="L212" s="100" t="str">
        <f>L116</f>
        <v>มกราคม</v>
      </c>
      <c r="M212" s="100"/>
      <c r="N212" s="14" t="str">
        <f>N116</f>
        <v>2569</v>
      </c>
    </row>
    <row r="213" spans="1:14" x14ac:dyDescent="0.5">
      <c r="A213" s="4"/>
      <c r="B213" s="2"/>
      <c r="C213" s="35"/>
      <c r="D213" s="35"/>
      <c r="E213" s="36"/>
      <c r="F213" s="5"/>
      <c r="G213" s="6"/>
      <c r="H213" s="5"/>
      <c r="I213" s="6"/>
      <c r="J213" s="4"/>
      <c r="K213" s="28"/>
      <c r="L213" s="29"/>
      <c r="M213" s="29"/>
      <c r="N213" s="30"/>
    </row>
    <row r="214" spans="1:14" x14ac:dyDescent="0.5">
      <c r="A214" s="4">
        <v>59</v>
      </c>
      <c r="B214" s="2" t="s">
        <v>75</v>
      </c>
      <c r="C214" s="3">
        <v>1100</v>
      </c>
      <c r="D214" s="3">
        <f>C214</f>
        <v>1100</v>
      </c>
      <c r="E214" s="4" t="s">
        <v>11</v>
      </c>
      <c r="F214" s="101" t="s">
        <v>74</v>
      </c>
      <c r="G214" s="102"/>
      <c r="H214" s="101" t="str">
        <f>F214</f>
        <v>บริษัท อุดมภัณฑ์พัฒนา จำกัด</v>
      </c>
      <c r="I214" s="102"/>
      <c r="J214" s="4" t="s">
        <v>12</v>
      </c>
      <c r="K214" s="55" t="s">
        <v>17</v>
      </c>
      <c r="L214" s="61" t="str">
        <f>L211</f>
        <v>เลขที่</v>
      </c>
      <c r="M214" s="31">
        <v>59</v>
      </c>
      <c r="N214" s="7" t="str">
        <f>N211</f>
        <v>/2569</v>
      </c>
    </row>
    <row r="215" spans="1:14" x14ac:dyDescent="0.5">
      <c r="A215" s="4"/>
      <c r="B215" s="8"/>
      <c r="C215" s="9"/>
      <c r="D215" s="10"/>
      <c r="E215" s="11"/>
      <c r="F215" s="12" t="s">
        <v>14</v>
      </c>
      <c r="G215" s="13">
        <f>D214</f>
        <v>1100</v>
      </c>
      <c r="H215" s="12" t="s">
        <v>15</v>
      </c>
      <c r="I215" s="13">
        <f>G215</f>
        <v>1100</v>
      </c>
      <c r="J215" s="4" t="s">
        <v>16</v>
      </c>
      <c r="K215" s="55">
        <v>27</v>
      </c>
      <c r="L215" s="100" t="str">
        <f>L212</f>
        <v>มกราคม</v>
      </c>
      <c r="M215" s="100"/>
      <c r="N215" s="14" t="str">
        <f>N212</f>
        <v>2569</v>
      </c>
    </row>
    <row r="216" spans="1:14" x14ac:dyDescent="0.5">
      <c r="A216" s="4"/>
      <c r="B216" s="25"/>
      <c r="C216" s="37"/>
      <c r="D216" s="10"/>
      <c r="E216" s="4"/>
      <c r="F216" s="5"/>
      <c r="G216" s="6"/>
      <c r="H216" s="5"/>
      <c r="I216" s="6"/>
      <c r="J216" s="4"/>
      <c r="K216" s="28"/>
      <c r="L216" s="29"/>
      <c r="M216" s="29"/>
      <c r="N216" s="30"/>
    </row>
    <row r="217" spans="1:14" x14ac:dyDescent="0.5">
      <c r="A217" s="4">
        <v>60</v>
      </c>
      <c r="B217" s="2" t="s">
        <v>76</v>
      </c>
      <c r="C217" s="3">
        <v>1650</v>
      </c>
      <c r="D217" s="3">
        <f>C217</f>
        <v>1650</v>
      </c>
      <c r="E217" s="4" t="s">
        <v>11</v>
      </c>
      <c r="F217" s="101" t="s">
        <v>46</v>
      </c>
      <c r="G217" s="102"/>
      <c r="H217" s="101" t="str">
        <f>F217</f>
        <v>นายอภิรมย์  เพ่งพิศ</v>
      </c>
      <c r="I217" s="102"/>
      <c r="J217" s="4" t="s">
        <v>12</v>
      </c>
      <c r="K217" s="55" t="s">
        <v>13</v>
      </c>
      <c r="L217" s="61" t="str">
        <f>L126</f>
        <v>เลขที่</v>
      </c>
      <c r="M217" s="31">
        <v>128</v>
      </c>
      <c r="N217" s="7" t="str">
        <f>N126</f>
        <v>/2569</v>
      </c>
    </row>
    <row r="218" spans="1:14" x14ac:dyDescent="0.5">
      <c r="A218" s="4"/>
      <c r="B218" s="8"/>
      <c r="C218" s="9"/>
      <c r="D218" s="10"/>
      <c r="E218" s="11"/>
      <c r="F218" s="12" t="s">
        <v>14</v>
      </c>
      <c r="G218" s="13">
        <f>D217</f>
        <v>1650</v>
      </c>
      <c r="H218" s="12" t="s">
        <v>15</v>
      </c>
      <c r="I218" s="13">
        <f>G218</f>
        <v>1650</v>
      </c>
      <c r="J218" s="4" t="s">
        <v>16</v>
      </c>
      <c r="K218" s="55">
        <v>30</v>
      </c>
      <c r="L218" s="100" t="str">
        <f>L127</f>
        <v>มกราคม</v>
      </c>
      <c r="M218" s="100"/>
      <c r="N218" s="14" t="str">
        <f>N127</f>
        <v>2569</v>
      </c>
    </row>
    <row r="219" spans="1:14" x14ac:dyDescent="0.5">
      <c r="A219" s="4"/>
      <c r="B219" s="2"/>
      <c r="C219" s="33"/>
      <c r="D219" s="33"/>
      <c r="E219" s="4"/>
      <c r="F219" s="5"/>
      <c r="G219" s="6"/>
      <c r="H219" s="5"/>
      <c r="I219" s="6"/>
      <c r="J219" s="10"/>
      <c r="K219" s="28"/>
      <c r="L219" s="29"/>
      <c r="M219" s="29"/>
      <c r="N219" s="34"/>
    </row>
    <row r="220" spans="1:14" x14ac:dyDescent="0.5">
      <c r="A220" s="4">
        <v>61</v>
      </c>
      <c r="B220" s="2" t="s">
        <v>77</v>
      </c>
      <c r="C220" s="3">
        <v>1950</v>
      </c>
      <c r="D220" s="3">
        <f>C220</f>
        <v>1950</v>
      </c>
      <c r="E220" s="4" t="s">
        <v>11</v>
      </c>
      <c r="F220" s="101" t="s">
        <v>24</v>
      </c>
      <c r="G220" s="102"/>
      <c r="H220" s="101" t="str">
        <f>F220</f>
        <v>นางสาวเยาวเรศ  รัตนสุวรรณ์</v>
      </c>
      <c r="I220" s="102"/>
      <c r="J220" s="4" t="s">
        <v>12</v>
      </c>
      <c r="K220" s="55" t="s">
        <v>13</v>
      </c>
      <c r="L220" s="61" t="s">
        <v>28</v>
      </c>
      <c r="M220" s="31">
        <v>129</v>
      </c>
      <c r="N220" s="7" t="str">
        <f>N129</f>
        <v>/2569</v>
      </c>
    </row>
    <row r="221" spans="1:14" x14ac:dyDescent="0.5">
      <c r="A221" s="4"/>
      <c r="B221" s="8"/>
      <c r="C221" s="9"/>
      <c r="D221" s="10"/>
      <c r="E221" s="11"/>
      <c r="F221" s="12" t="s">
        <v>14</v>
      </c>
      <c r="G221" s="13">
        <f>D220</f>
        <v>1950</v>
      </c>
      <c r="H221" s="12" t="s">
        <v>15</v>
      </c>
      <c r="I221" s="13">
        <f>G221</f>
        <v>1950</v>
      </c>
      <c r="J221" s="4" t="s">
        <v>16</v>
      </c>
      <c r="K221" s="55">
        <v>31</v>
      </c>
      <c r="L221" s="100" t="s">
        <v>50</v>
      </c>
      <c r="M221" s="100"/>
      <c r="N221" s="14" t="s">
        <v>88</v>
      </c>
    </row>
    <row r="222" spans="1:14" x14ac:dyDescent="0.5">
      <c r="A222" s="4"/>
      <c r="B222" s="2"/>
      <c r="C222" s="3"/>
      <c r="D222" s="3"/>
      <c r="E222" s="4"/>
      <c r="F222" s="38"/>
      <c r="G222" s="41"/>
      <c r="H222" s="38"/>
      <c r="I222" s="41"/>
      <c r="J222" s="10"/>
      <c r="K222" s="55"/>
      <c r="L222" s="100"/>
      <c r="M222" s="100"/>
      <c r="N222" s="14"/>
    </row>
    <row r="223" spans="1:14" x14ac:dyDescent="0.5">
      <c r="A223" s="4">
        <v>62</v>
      </c>
      <c r="B223" s="2" t="s">
        <v>51</v>
      </c>
      <c r="C223" s="3">
        <v>9200</v>
      </c>
      <c r="D223" s="3">
        <f>C223</f>
        <v>9200</v>
      </c>
      <c r="E223" s="4" t="s">
        <v>11</v>
      </c>
      <c r="F223" s="101" t="s">
        <v>53</v>
      </c>
      <c r="G223" s="102"/>
      <c r="H223" s="101" t="str">
        <f>F223</f>
        <v>บริษัท อยุธยาก๊อปปี้แอสเซอร์วิส จำกัด</v>
      </c>
      <c r="I223" s="102"/>
      <c r="J223" s="4" t="s">
        <v>12</v>
      </c>
      <c r="K223" s="55" t="s">
        <v>17</v>
      </c>
      <c r="L223" s="61" t="str">
        <f>L217</f>
        <v>เลขที่</v>
      </c>
      <c r="M223" s="31">
        <v>58</v>
      </c>
      <c r="N223" s="7" t="str">
        <f>N217</f>
        <v>/2569</v>
      </c>
    </row>
    <row r="224" spans="1:14" x14ac:dyDescent="0.5">
      <c r="A224" s="4"/>
      <c r="B224" s="8" t="s">
        <v>52</v>
      </c>
      <c r="C224" s="9"/>
      <c r="D224" s="10"/>
      <c r="E224" s="11"/>
      <c r="F224" s="12" t="s">
        <v>14</v>
      </c>
      <c r="G224" s="13">
        <f>D223</f>
        <v>9200</v>
      </c>
      <c r="H224" s="12" t="s">
        <v>15</v>
      </c>
      <c r="I224" s="13">
        <f>G224</f>
        <v>9200</v>
      </c>
      <c r="J224" s="4" t="s">
        <v>16</v>
      </c>
      <c r="K224" s="55">
        <v>27</v>
      </c>
      <c r="L224" s="100" t="str">
        <f>L218</f>
        <v>มกราคม</v>
      </c>
      <c r="M224" s="100"/>
      <c r="N224" s="14" t="str">
        <f>N218</f>
        <v>2569</v>
      </c>
    </row>
    <row r="225" spans="1:14" x14ac:dyDescent="0.5">
      <c r="A225" s="77"/>
      <c r="B225" s="86"/>
      <c r="C225" s="79"/>
      <c r="D225" s="78"/>
      <c r="E225" s="77"/>
      <c r="F225" s="80"/>
      <c r="G225" s="81"/>
      <c r="H225" s="80"/>
      <c r="I225" s="81"/>
      <c r="J225" s="77"/>
      <c r="K225" s="83"/>
      <c r="L225" s="110"/>
      <c r="M225" s="110"/>
      <c r="N225" s="85"/>
    </row>
    <row r="226" spans="1:14" x14ac:dyDescent="0.5">
      <c r="A226" s="48"/>
      <c r="B226" s="45"/>
      <c r="C226" s="46"/>
      <c r="D226" s="47"/>
      <c r="E226" s="48"/>
      <c r="F226" s="49"/>
      <c r="G226" s="50"/>
      <c r="H226" s="49"/>
      <c r="I226" s="50"/>
      <c r="J226" s="48"/>
      <c r="K226" s="67"/>
      <c r="L226" s="51"/>
      <c r="M226" s="51"/>
      <c r="N226" s="52"/>
    </row>
    <row r="227" spans="1:14" x14ac:dyDescent="0.5">
      <c r="A227" s="48"/>
      <c r="B227" s="45"/>
      <c r="C227" s="46"/>
      <c r="D227" s="47"/>
      <c r="E227" s="48"/>
      <c r="F227" s="49"/>
      <c r="G227" s="50"/>
      <c r="H227" s="49"/>
      <c r="I227" s="50"/>
      <c r="J227" s="48"/>
      <c r="K227" s="67"/>
      <c r="L227" s="51"/>
      <c r="M227" s="51"/>
      <c r="N227" s="52"/>
    </row>
    <row r="228" spans="1:14" x14ac:dyDescent="0.5">
      <c r="A228" s="48"/>
      <c r="B228" s="45"/>
      <c r="C228" s="46"/>
      <c r="D228" s="47"/>
      <c r="E228" s="48"/>
      <c r="F228" s="49"/>
      <c r="G228" s="50"/>
      <c r="H228" s="49"/>
      <c r="I228" s="50"/>
      <c r="J228" s="48"/>
      <c r="K228" s="67"/>
      <c r="L228" s="51"/>
      <c r="M228" s="51"/>
      <c r="N228" s="52"/>
    </row>
    <row r="229" spans="1:14" x14ac:dyDescent="0.5">
      <c r="A229" s="48"/>
      <c r="B229" s="45"/>
      <c r="C229" s="46"/>
      <c r="D229" s="47"/>
      <c r="E229" s="48"/>
      <c r="F229" s="49"/>
      <c r="G229" s="50"/>
      <c r="H229" s="49"/>
      <c r="I229" s="50"/>
      <c r="J229" s="48"/>
      <c r="K229" s="67"/>
      <c r="L229" s="51"/>
      <c r="M229" s="51"/>
      <c r="N229" s="52"/>
    </row>
    <row r="230" spans="1:14" x14ac:dyDescent="0.5">
      <c r="A230" s="48"/>
      <c r="B230" s="45"/>
      <c r="C230" s="46"/>
      <c r="D230" s="47"/>
      <c r="E230" s="48"/>
      <c r="F230" s="49"/>
      <c r="G230" s="50"/>
      <c r="H230" s="49"/>
      <c r="I230" s="50"/>
      <c r="J230" s="48"/>
      <c r="K230" s="67"/>
      <c r="L230" s="51"/>
      <c r="M230" s="51"/>
      <c r="N230" s="52"/>
    </row>
    <row r="231" spans="1:14" x14ac:dyDescent="0.5">
      <c r="A231" s="48"/>
      <c r="B231" s="45"/>
      <c r="C231" s="46"/>
      <c r="D231" s="47"/>
      <c r="E231" s="48"/>
      <c r="F231" s="49"/>
      <c r="G231" s="50"/>
      <c r="H231" s="49"/>
      <c r="I231" s="50"/>
      <c r="J231" s="48"/>
      <c r="K231" s="67"/>
      <c r="L231" s="51"/>
      <c r="M231" s="51"/>
      <c r="N231" s="52"/>
    </row>
    <row r="232" spans="1:14" x14ac:dyDescent="0.5">
      <c r="A232" s="48"/>
      <c r="B232" s="45"/>
      <c r="C232" s="46"/>
      <c r="D232" s="47"/>
      <c r="E232" s="48"/>
      <c r="F232" s="49"/>
      <c r="G232" s="50"/>
      <c r="H232" s="49"/>
      <c r="I232" s="50"/>
      <c r="J232" s="48"/>
      <c r="K232" s="67"/>
      <c r="L232" s="51"/>
      <c r="M232" s="51"/>
      <c r="N232" s="52"/>
    </row>
    <row r="233" spans="1:14" x14ac:dyDescent="0.5">
      <c r="A233" s="48"/>
      <c r="B233" s="45"/>
      <c r="C233" s="46"/>
      <c r="D233" s="47"/>
      <c r="E233" s="48"/>
      <c r="F233" s="49"/>
      <c r="G233" s="50"/>
      <c r="H233" s="49"/>
      <c r="I233" s="50"/>
      <c r="J233" s="48"/>
      <c r="K233" s="67"/>
      <c r="L233" s="51"/>
      <c r="M233" s="51"/>
      <c r="N233" s="52"/>
    </row>
    <row r="234" spans="1:14" x14ac:dyDescent="0.5">
      <c r="A234" s="104" t="s">
        <v>0</v>
      </c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</row>
    <row r="235" spans="1:14" x14ac:dyDescent="0.5">
      <c r="A235" s="89" t="s">
        <v>114</v>
      </c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</row>
    <row r="236" spans="1:14" x14ac:dyDescent="0.5">
      <c r="A236" s="89" t="s">
        <v>1</v>
      </c>
      <c r="B236" s="89"/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</row>
    <row r="237" spans="1:14" x14ac:dyDescent="0.5">
      <c r="A237" s="89" t="s">
        <v>115</v>
      </c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</row>
    <row r="238" spans="1:14" x14ac:dyDescent="0.5">
      <c r="A238" s="90" t="s">
        <v>2</v>
      </c>
      <c r="B238" s="90" t="s">
        <v>3</v>
      </c>
      <c r="C238" s="92" t="s">
        <v>4</v>
      </c>
      <c r="D238" s="90" t="s">
        <v>5</v>
      </c>
      <c r="E238" s="90" t="s">
        <v>6</v>
      </c>
      <c r="F238" s="94" t="s">
        <v>7</v>
      </c>
      <c r="G238" s="95"/>
      <c r="H238" s="94" t="s">
        <v>8</v>
      </c>
      <c r="I238" s="95"/>
      <c r="J238" s="92" t="s">
        <v>9</v>
      </c>
      <c r="K238" s="94" t="s">
        <v>10</v>
      </c>
      <c r="L238" s="98"/>
      <c r="M238" s="98"/>
      <c r="N238" s="95"/>
    </row>
    <row r="239" spans="1:14" x14ac:dyDescent="0.5">
      <c r="A239" s="91"/>
      <c r="B239" s="91"/>
      <c r="C239" s="93"/>
      <c r="D239" s="91"/>
      <c r="E239" s="91"/>
      <c r="F239" s="96"/>
      <c r="G239" s="97"/>
      <c r="H239" s="96"/>
      <c r="I239" s="97"/>
      <c r="J239" s="93"/>
      <c r="K239" s="96"/>
      <c r="L239" s="99"/>
      <c r="M239" s="99"/>
      <c r="N239" s="97"/>
    </row>
    <row r="240" spans="1:14" x14ac:dyDescent="0.5">
      <c r="A240" s="1">
        <v>63</v>
      </c>
      <c r="B240" s="2" t="s">
        <v>78</v>
      </c>
      <c r="C240" s="3">
        <v>675</v>
      </c>
      <c r="D240" s="3">
        <f>C240</f>
        <v>675</v>
      </c>
      <c r="E240" s="4" t="s">
        <v>11</v>
      </c>
      <c r="F240" s="101" t="s">
        <v>24</v>
      </c>
      <c r="G240" s="102"/>
      <c r="H240" s="101" t="str">
        <f>F240</f>
        <v>นางสาวเยาวเรศ  รัตนสุวรรณ์</v>
      </c>
      <c r="I240" s="102"/>
      <c r="J240" s="4" t="s">
        <v>12</v>
      </c>
      <c r="K240" s="55" t="s">
        <v>13</v>
      </c>
      <c r="L240" s="61" t="str">
        <f>L7</f>
        <v>เลขที่</v>
      </c>
      <c r="M240" s="31">
        <v>133</v>
      </c>
      <c r="N240" s="7" t="str">
        <f>N133</f>
        <v>2569</v>
      </c>
    </row>
    <row r="241" spans="1:14" x14ac:dyDescent="0.5">
      <c r="A241" s="1"/>
      <c r="B241" s="8"/>
      <c r="C241" s="9"/>
      <c r="D241" s="10"/>
      <c r="E241" s="11"/>
      <c r="F241" s="12" t="s">
        <v>14</v>
      </c>
      <c r="G241" s="13">
        <f>D240</f>
        <v>675</v>
      </c>
      <c r="H241" s="12" t="s">
        <v>15</v>
      </c>
      <c r="I241" s="13">
        <f>G241</f>
        <v>675</v>
      </c>
      <c r="J241" s="4" t="s">
        <v>16</v>
      </c>
      <c r="K241" s="55">
        <v>31</v>
      </c>
      <c r="L241" s="100" t="str">
        <f>L8</f>
        <v>มกราคม</v>
      </c>
      <c r="M241" s="100"/>
      <c r="N241" s="14" t="str">
        <f>N8</f>
        <v>2569</v>
      </c>
    </row>
    <row r="242" spans="1:14" x14ac:dyDescent="0.5">
      <c r="A242" s="1"/>
      <c r="B242" s="42"/>
      <c r="C242" s="43"/>
      <c r="D242" s="43"/>
      <c r="E242" s="44"/>
      <c r="F242" s="12"/>
      <c r="G242" s="13"/>
      <c r="H242" s="12"/>
      <c r="I242" s="13"/>
      <c r="J242" s="4"/>
      <c r="K242" s="28"/>
      <c r="L242" s="29"/>
      <c r="M242" s="29"/>
      <c r="N242" s="30"/>
    </row>
    <row r="243" spans="1:14" x14ac:dyDescent="0.5">
      <c r="A243" s="4">
        <v>64</v>
      </c>
      <c r="B243" s="2" t="s">
        <v>21</v>
      </c>
      <c r="C243" s="3">
        <v>1000</v>
      </c>
      <c r="D243" s="3">
        <f>C243</f>
        <v>1000</v>
      </c>
      <c r="E243" s="4" t="s">
        <v>11</v>
      </c>
      <c r="F243" s="101" t="s">
        <v>20</v>
      </c>
      <c r="G243" s="102"/>
      <c r="H243" s="101" t="str">
        <f>F243</f>
        <v>นางกนกวรรณ  ยิ่งมานะ</v>
      </c>
      <c r="I243" s="102"/>
      <c r="J243" s="4" t="s">
        <v>12</v>
      </c>
      <c r="K243" s="55" t="s">
        <v>13</v>
      </c>
      <c r="L243" s="61" t="str">
        <f>L240</f>
        <v>เลขที่</v>
      </c>
      <c r="M243" s="31">
        <v>132</v>
      </c>
      <c r="N243" s="7" t="str">
        <f>N136</f>
        <v>2569</v>
      </c>
    </row>
    <row r="244" spans="1:14" x14ac:dyDescent="0.5">
      <c r="A244" s="32"/>
      <c r="B244" s="8" t="s">
        <v>22</v>
      </c>
      <c r="C244" s="9"/>
      <c r="D244" s="10"/>
      <c r="E244" s="11"/>
      <c r="F244" s="12" t="s">
        <v>14</v>
      </c>
      <c r="G244" s="13">
        <f>D243</f>
        <v>1000</v>
      </c>
      <c r="H244" s="12" t="s">
        <v>15</v>
      </c>
      <c r="I244" s="13">
        <f>G244</f>
        <v>1000</v>
      </c>
      <c r="J244" s="4" t="s">
        <v>16</v>
      </c>
      <c r="K244" s="55">
        <v>30</v>
      </c>
      <c r="L244" s="100" t="str">
        <f>L241</f>
        <v>มกราคม</v>
      </c>
      <c r="M244" s="100"/>
      <c r="N244" s="14" t="str">
        <f>N241</f>
        <v>2569</v>
      </c>
    </row>
    <row r="245" spans="1:14" x14ac:dyDescent="0.5">
      <c r="A245" s="1"/>
      <c r="B245" s="42"/>
      <c r="C245" s="43"/>
      <c r="D245" s="43"/>
      <c r="E245" s="44"/>
      <c r="F245" s="12"/>
      <c r="G245" s="13"/>
      <c r="H245" s="12"/>
      <c r="I245" s="13"/>
      <c r="J245" s="4"/>
      <c r="K245" s="28"/>
      <c r="L245" s="29"/>
      <c r="M245" s="29"/>
      <c r="N245" s="30"/>
    </row>
    <row r="246" spans="1:14" x14ac:dyDescent="0.5">
      <c r="A246" s="4">
        <v>65</v>
      </c>
      <c r="B246" s="10" t="s">
        <v>79</v>
      </c>
      <c r="C246" s="3">
        <v>428</v>
      </c>
      <c r="D246" s="3">
        <f>C246</f>
        <v>428</v>
      </c>
      <c r="E246" s="4" t="s">
        <v>11</v>
      </c>
      <c r="F246" s="103" t="s">
        <v>55</v>
      </c>
      <c r="G246" s="102"/>
      <c r="H246" s="101" t="str">
        <f>F246</f>
        <v>บริษัท ฟาไฉแพลนท์ จำกัด</v>
      </c>
      <c r="I246" s="102"/>
      <c r="J246" s="4" t="s">
        <v>12</v>
      </c>
      <c r="K246" s="55" t="s">
        <v>17</v>
      </c>
      <c r="L246" s="61" t="str">
        <f>L243</f>
        <v>เลขที่</v>
      </c>
      <c r="M246" s="31">
        <v>61</v>
      </c>
      <c r="N246" s="7" t="str">
        <f>N243</f>
        <v>2569</v>
      </c>
    </row>
    <row r="247" spans="1:14" x14ac:dyDescent="0.5">
      <c r="A247" s="32"/>
      <c r="B247" s="2"/>
      <c r="C247" s="9"/>
      <c r="D247" s="10"/>
      <c r="E247" s="11"/>
      <c r="F247" s="12" t="s">
        <v>14</v>
      </c>
      <c r="G247" s="13">
        <f>D246</f>
        <v>428</v>
      </c>
      <c r="H247" s="12" t="s">
        <v>15</v>
      </c>
      <c r="I247" s="13">
        <f>G247</f>
        <v>428</v>
      </c>
      <c r="J247" s="4" t="s">
        <v>16</v>
      </c>
      <c r="K247" s="55">
        <v>31</v>
      </c>
      <c r="L247" s="100" t="str">
        <f>L244</f>
        <v>มกราคม</v>
      </c>
      <c r="M247" s="100"/>
      <c r="N247" s="14" t="str">
        <f>N167</f>
        <v>2569</v>
      </c>
    </row>
    <row r="248" spans="1:14" x14ac:dyDescent="0.5">
      <c r="A248" s="4"/>
      <c r="B248" s="2"/>
      <c r="C248" s="33"/>
      <c r="D248" s="10"/>
      <c r="E248" s="4"/>
      <c r="F248" s="12"/>
      <c r="G248" s="13"/>
      <c r="H248" s="12"/>
      <c r="I248" s="13"/>
      <c r="J248" s="4"/>
      <c r="K248" s="28"/>
      <c r="L248" s="29"/>
      <c r="M248" s="29"/>
      <c r="N248" s="30"/>
    </row>
    <row r="249" spans="1:14" x14ac:dyDescent="0.5">
      <c r="A249" s="23">
        <v>66</v>
      </c>
      <c r="B249" s="10" t="s">
        <v>19</v>
      </c>
      <c r="C249" s="3">
        <v>15477.55</v>
      </c>
      <c r="D249" s="3">
        <f>C249</f>
        <v>15477.55</v>
      </c>
      <c r="E249" s="4" t="s">
        <v>11</v>
      </c>
      <c r="F249" s="103" t="s">
        <v>55</v>
      </c>
      <c r="G249" s="102"/>
      <c r="H249" s="101" t="str">
        <f>F249</f>
        <v>บริษัท ฟาไฉแพลนท์ จำกัด</v>
      </c>
      <c r="I249" s="102"/>
      <c r="J249" s="4" t="s">
        <v>12</v>
      </c>
      <c r="K249" s="55" t="s">
        <v>17</v>
      </c>
      <c r="L249" s="61" t="str">
        <f>L246</f>
        <v>เลขที่</v>
      </c>
      <c r="M249" s="31">
        <v>62</v>
      </c>
      <c r="N249" s="7" t="str">
        <f>N246</f>
        <v>2569</v>
      </c>
    </row>
    <row r="250" spans="1:14" x14ac:dyDescent="0.5">
      <c r="A250" s="4"/>
      <c r="B250" s="2"/>
      <c r="C250" s="9"/>
      <c r="D250" s="10"/>
      <c r="E250" s="11"/>
      <c r="F250" s="12" t="s">
        <v>14</v>
      </c>
      <c r="G250" s="13">
        <f>D249</f>
        <v>15477.55</v>
      </c>
      <c r="H250" s="12" t="s">
        <v>15</v>
      </c>
      <c r="I250" s="13">
        <f>G250</f>
        <v>15477.55</v>
      </c>
      <c r="J250" s="4" t="s">
        <v>16</v>
      </c>
      <c r="K250" s="55">
        <v>31</v>
      </c>
      <c r="L250" s="100" t="str">
        <f>L247</f>
        <v>มกราคม</v>
      </c>
      <c r="M250" s="100"/>
      <c r="N250" s="14" t="str">
        <f>N170</f>
        <v>2569</v>
      </c>
    </row>
    <row r="251" spans="1:14" x14ac:dyDescent="0.5">
      <c r="A251" s="4"/>
      <c r="B251" s="10"/>
      <c r="C251" s="3"/>
      <c r="D251" s="3"/>
      <c r="E251" s="11"/>
      <c r="F251" s="101"/>
      <c r="G251" s="102"/>
      <c r="H251" s="101"/>
      <c r="I251" s="102"/>
      <c r="J251" s="4"/>
      <c r="K251" s="28"/>
      <c r="L251" s="29"/>
      <c r="M251" s="29"/>
      <c r="N251" s="30"/>
    </row>
    <row r="252" spans="1:14" x14ac:dyDescent="0.5">
      <c r="A252" s="4">
        <v>67</v>
      </c>
      <c r="B252" s="2" t="s">
        <v>80</v>
      </c>
      <c r="C252" s="3">
        <v>17320</v>
      </c>
      <c r="D252" s="3">
        <f>C252</f>
        <v>17320</v>
      </c>
      <c r="E252" s="4" t="s">
        <v>11</v>
      </c>
      <c r="F252" s="101" t="s">
        <v>46</v>
      </c>
      <c r="G252" s="102"/>
      <c r="H252" s="101" t="str">
        <f>F252</f>
        <v>นายอภิรมย์  เพ่งพิศ</v>
      </c>
      <c r="I252" s="102"/>
      <c r="J252" s="4" t="s">
        <v>12</v>
      </c>
      <c r="K252" s="55" t="s">
        <v>13</v>
      </c>
      <c r="L252" s="61" t="str">
        <f>L249</f>
        <v>เลขที่</v>
      </c>
      <c r="M252" s="31">
        <v>127</v>
      </c>
      <c r="N252" s="7" t="str">
        <f>N249</f>
        <v>2569</v>
      </c>
    </row>
    <row r="253" spans="1:14" x14ac:dyDescent="0.5">
      <c r="A253" s="4"/>
      <c r="B253" s="8"/>
      <c r="C253" s="9"/>
      <c r="D253" s="10"/>
      <c r="E253" s="11"/>
      <c r="F253" s="12" t="s">
        <v>14</v>
      </c>
      <c r="G253" s="13">
        <f>D252</f>
        <v>17320</v>
      </c>
      <c r="H253" s="12" t="s">
        <v>15</v>
      </c>
      <c r="I253" s="13">
        <f>G253</f>
        <v>17320</v>
      </c>
      <c r="J253" s="4" t="s">
        <v>16</v>
      </c>
      <c r="K253" s="55">
        <v>30</v>
      </c>
      <c r="L253" s="100" t="str">
        <f>L250</f>
        <v>มกราคม</v>
      </c>
      <c r="M253" s="100"/>
      <c r="N253" s="14" t="str">
        <f>N173</f>
        <v>2569</v>
      </c>
    </row>
    <row r="254" spans="1:14" x14ac:dyDescent="0.5">
      <c r="A254" s="4"/>
      <c r="B254" s="2"/>
      <c r="C254" s="35"/>
      <c r="D254" s="35"/>
      <c r="E254" s="36"/>
      <c r="F254" s="5"/>
      <c r="G254" s="6"/>
      <c r="H254" s="5"/>
      <c r="I254" s="6"/>
      <c r="J254" s="4"/>
      <c r="K254" s="28"/>
      <c r="L254" s="29"/>
      <c r="M254" s="29"/>
      <c r="N254" s="30"/>
    </row>
    <row r="255" spans="1:14" x14ac:dyDescent="0.5">
      <c r="A255" s="4">
        <v>68</v>
      </c>
      <c r="B255" s="47" t="s">
        <v>81</v>
      </c>
      <c r="C255" s="3">
        <v>36540</v>
      </c>
      <c r="D255" s="3">
        <f>C255</f>
        <v>36540</v>
      </c>
      <c r="E255" s="4" t="s">
        <v>11</v>
      </c>
      <c r="F255" s="103" t="s">
        <v>29</v>
      </c>
      <c r="G255" s="102"/>
      <c r="H255" s="101" t="str">
        <f>F255</f>
        <v>นายณรงค์  ธีระจันทร์</v>
      </c>
      <c r="I255" s="102"/>
      <c r="J255" s="4" t="s">
        <v>12</v>
      </c>
      <c r="K255" s="55" t="s">
        <v>13</v>
      </c>
      <c r="L255" s="61" t="str">
        <f>L252</f>
        <v>เลขที่</v>
      </c>
      <c r="M255" s="31">
        <v>130</v>
      </c>
      <c r="N255" s="7" t="str">
        <f>N252</f>
        <v>2569</v>
      </c>
    </row>
    <row r="256" spans="1:14" x14ac:dyDescent="0.5">
      <c r="A256" s="4"/>
      <c r="B256" s="8" t="s">
        <v>82</v>
      </c>
      <c r="C256" s="9"/>
      <c r="D256" s="10"/>
      <c r="E256" s="11"/>
      <c r="F256" s="12" t="s">
        <v>14</v>
      </c>
      <c r="G256" s="13">
        <f>D255</f>
        <v>36540</v>
      </c>
      <c r="H256" s="12" t="s">
        <v>15</v>
      </c>
      <c r="I256" s="13">
        <f>G256</f>
        <v>36540</v>
      </c>
      <c r="J256" s="4" t="s">
        <v>16</v>
      </c>
      <c r="K256" s="55">
        <v>31</v>
      </c>
      <c r="L256" s="100" t="str">
        <f>L253</f>
        <v>มกราคม</v>
      </c>
      <c r="M256" s="100"/>
      <c r="N256" s="14" t="str">
        <f>N181</f>
        <v>2569</v>
      </c>
    </row>
    <row r="257" spans="1:14" x14ac:dyDescent="0.5">
      <c r="A257" s="4"/>
      <c r="B257" s="25"/>
      <c r="C257" s="37"/>
      <c r="D257" s="10"/>
      <c r="E257" s="4"/>
      <c r="F257" s="5"/>
      <c r="G257" s="6"/>
      <c r="H257" s="5"/>
      <c r="I257" s="6"/>
      <c r="J257" s="4"/>
      <c r="K257" s="28"/>
      <c r="L257" s="29"/>
      <c r="M257" s="29"/>
      <c r="N257" s="30"/>
    </row>
    <row r="258" spans="1:14" x14ac:dyDescent="0.5">
      <c r="A258" s="4"/>
      <c r="B258" s="2"/>
      <c r="C258" s="3"/>
      <c r="D258" s="3"/>
      <c r="E258" s="4"/>
      <c r="F258" s="101"/>
      <c r="G258" s="102"/>
      <c r="H258" s="101"/>
      <c r="I258" s="102"/>
      <c r="J258" s="4"/>
      <c r="K258" s="55"/>
      <c r="L258" s="61"/>
      <c r="M258" s="31"/>
      <c r="N258" s="7"/>
    </row>
    <row r="259" spans="1:14" x14ac:dyDescent="0.5">
      <c r="A259" s="4"/>
      <c r="B259" s="8"/>
      <c r="C259" s="9"/>
      <c r="D259" s="10"/>
      <c r="E259" s="11"/>
      <c r="F259" s="12"/>
      <c r="G259" s="13"/>
      <c r="H259" s="12"/>
      <c r="I259" s="13"/>
      <c r="J259" s="4"/>
      <c r="K259" s="55"/>
      <c r="L259" s="100"/>
      <c r="M259" s="100"/>
      <c r="N259" s="14"/>
    </row>
    <row r="260" spans="1:14" x14ac:dyDescent="0.5">
      <c r="A260" s="4"/>
      <c r="B260" s="2"/>
      <c r="C260" s="33"/>
      <c r="D260" s="33"/>
      <c r="E260" s="4"/>
      <c r="F260" s="5"/>
      <c r="G260" s="6"/>
      <c r="H260" s="5"/>
      <c r="I260" s="6"/>
      <c r="J260" s="10"/>
      <c r="K260" s="28"/>
      <c r="L260" s="29"/>
      <c r="M260" s="29"/>
      <c r="N260" s="34"/>
    </row>
    <row r="261" spans="1:14" x14ac:dyDescent="0.5">
      <c r="A261" s="4"/>
      <c r="B261" s="2"/>
      <c r="C261" s="3"/>
      <c r="D261" s="3"/>
      <c r="E261" s="4"/>
      <c r="F261" s="101"/>
      <c r="G261" s="102"/>
      <c r="H261" s="101"/>
      <c r="I261" s="102"/>
      <c r="J261" s="4"/>
      <c r="K261" s="55"/>
      <c r="L261" s="61"/>
      <c r="M261" s="31"/>
      <c r="N261" s="7"/>
    </row>
    <row r="262" spans="1:14" x14ac:dyDescent="0.5">
      <c r="A262" s="4"/>
      <c r="B262" s="8"/>
      <c r="C262" s="9"/>
      <c r="D262" s="10"/>
      <c r="E262" s="11"/>
      <c r="F262" s="12"/>
      <c r="G262" s="13"/>
      <c r="H262" s="12"/>
      <c r="I262" s="13"/>
      <c r="J262" s="4"/>
      <c r="K262" s="55"/>
      <c r="L262" s="100"/>
      <c r="M262" s="100"/>
      <c r="N262" s="14"/>
    </row>
  </sheetData>
  <mergeCells count="358">
    <mergeCell ref="L212:M212"/>
    <mergeCell ref="F214:G214"/>
    <mergeCell ref="L222:M222"/>
    <mergeCell ref="L225:M225"/>
    <mergeCell ref="F199:G199"/>
    <mergeCell ref="H199:I199"/>
    <mergeCell ref="L200:M200"/>
    <mergeCell ref="F202:G202"/>
    <mergeCell ref="H202:I202"/>
    <mergeCell ref="L203:M203"/>
    <mergeCell ref="F211:G211"/>
    <mergeCell ref="H211:I211"/>
    <mergeCell ref="H214:I214"/>
    <mergeCell ref="L215:M215"/>
    <mergeCell ref="F217:G217"/>
    <mergeCell ref="H217:I217"/>
    <mergeCell ref="L218:M218"/>
    <mergeCell ref="F220:G220"/>
    <mergeCell ref="H220:I220"/>
    <mergeCell ref="F223:G223"/>
    <mergeCell ref="H223:I223"/>
    <mergeCell ref="L221:M221"/>
    <mergeCell ref="L224:M224"/>
    <mergeCell ref="A205:N205"/>
    <mergeCell ref="L188:M188"/>
    <mergeCell ref="F190:G190"/>
    <mergeCell ref="H190:I190"/>
    <mergeCell ref="L191:M191"/>
    <mergeCell ref="A176:N176"/>
    <mergeCell ref="A177:N177"/>
    <mergeCell ref="L182:M182"/>
    <mergeCell ref="F184:G184"/>
    <mergeCell ref="H184:I184"/>
    <mergeCell ref="L185:M185"/>
    <mergeCell ref="F187:G187"/>
    <mergeCell ref="H187:I187"/>
    <mergeCell ref="L189:M189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1:M171"/>
    <mergeCell ref="F173:G173"/>
    <mergeCell ref="H173:I173"/>
    <mergeCell ref="L174:M174"/>
    <mergeCell ref="F181:G181"/>
    <mergeCell ref="H181:I181"/>
    <mergeCell ref="L165:M165"/>
    <mergeCell ref="F167:G167"/>
    <mergeCell ref="H167:I167"/>
    <mergeCell ref="L168:M168"/>
    <mergeCell ref="F170:G170"/>
    <mergeCell ref="H170:I170"/>
    <mergeCell ref="A175:N175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  <mergeCell ref="L139:M139"/>
    <mergeCell ref="F140:G140"/>
    <mergeCell ref="H140:I140"/>
    <mergeCell ref="F143:G143"/>
    <mergeCell ref="H143:I143"/>
    <mergeCell ref="F123:G123"/>
    <mergeCell ref="H123:I123"/>
    <mergeCell ref="L124:M124"/>
    <mergeCell ref="F126:G126"/>
    <mergeCell ref="H126:I126"/>
    <mergeCell ref="L127:M127"/>
    <mergeCell ref="K121:N122"/>
    <mergeCell ref="F141:G141"/>
    <mergeCell ref="H141:I141"/>
    <mergeCell ref="F114:G114"/>
    <mergeCell ref="H114:I114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A30:N30"/>
    <mergeCell ref="A31:N31"/>
    <mergeCell ref="A32:N32"/>
    <mergeCell ref="A33:N33"/>
    <mergeCell ref="A34:A35"/>
    <mergeCell ref="B34:B35"/>
    <mergeCell ref="C34:C35"/>
    <mergeCell ref="D34:D35"/>
    <mergeCell ref="E34:E35"/>
    <mergeCell ref="F34:G35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A117:N117"/>
    <mergeCell ref="A118:N118"/>
    <mergeCell ref="A119:N119"/>
    <mergeCell ref="F131:G131"/>
    <mergeCell ref="H131:I131"/>
    <mergeCell ref="F134:G134"/>
    <mergeCell ref="H134:I134"/>
    <mergeCell ref="F137:G137"/>
    <mergeCell ref="H137:I137"/>
    <mergeCell ref="F129:G129"/>
    <mergeCell ref="H129:I129"/>
    <mergeCell ref="L130:M130"/>
    <mergeCell ref="F132:G132"/>
    <mergeCell ref="H132:I132"/>
    <mergeCell ref="L133:M133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54:G154"/>
    <mergeCell ref="H154:I154"/>
    <mergeCell ref="F157:G157"/>
    <mergeCell ref="H157:I157"/>
    <mergeCell ref="F158:G158"/>
    <mergeCell ref="H158:I158"/>
    <mergeCell ref="A146:N146"/>
    <mergeCell ref="L156:M156"/>
    <mergeCell ref="L159:M159"/>
    <mergeCell ref="F152:G152"/>
    <mergeCell ref="H152:I152"/>
    <mergeCell ref="L153:M153"/>
    <mergeCell ref="F155:G155"/>
    <mergeCell ref="H155:I155"/>
    <mergeCell ref="L157:M157"/>
    <mergeCell ref="F150:G151"/>
    <mergeCell ref="H150:I151"/>
    <mergeCell ref="J150:J151"/>
    <mergeCell ref="F193:G193"/>
    <mergeCell ref="H193:I193"/>
    <mergeCell ref="L194:M194"/>
    <mergeCell ref="F196:G196"/>
    <mergeCell ref="H196:I196"/>
    <mergeCell ref="L197:M197"/>
    <mergeCell ref="A147:N147"/>
    <mergeCell ref="F163:G163"/>
    <mergeCell ref="H163:I163"/>
    <mergeCell ref="F172:G172"/>
    <mergeCell ref="H172:I172"/>
    <mergeCell ref="K150:N151"/>
    <mergeCell ref="F161:G161"/>
    <mergeCell ref="H161:I161"/>
    <mergeCell ref="L162:M162"/>
    <mergeCell ref="F164:G164"/>
    <mergeCell ref="H164:I164"/>
    <mergeCell ref="A148:N148"/>
    <mergeCell ref="A149:N149"/>
    <mergeCell ref="A150:A151"/>
    <mergeCell ref="B150:B151"/>
    <mergeCell ref="C150:C151"/>
    <mergeCell ref="D150:D151"/>
    <mergeCell ref="E150:E151"/>
    <mergeCell ref="A234:N234"/>
    <mergeCell ref="A235:N235"/>
    <mergeCell ref="A236:N236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F240:G240"/>
    <mergeCell ref="H240:I240"/>
    <mergeCell ref="L241:M241"/>
    <mergeCell ref="F243:G243"/>
    <mergeCell ref="H243:I243"/>
    <mergeCell ref="L244:M244"/>
    <mergeCell ref="F246:G246"/>
    <mergeCell ref="H246:I246"/>
    <mergeCell ref="L247:M247"/>
    <mergeCell ref="L256:M256"/>
    <mergeCell ref="F258:G258"/>
    <mergeCell ref="H258:I258"/>
    <mergeCell ref="L259:M259"/>
    <mergeCell ref="F261:G261"/>
    <mergeCell ref="H261:I261"/>
    <mergeCell ref="L262:M262"/>
    <mergeCell ref="F249:G249"/>
    <mergeCell ref="H249:I249"/>
    <mergeCell ref="L250:M250"/>
    <mergeCell ref="F251:G251"/>
    <mergeCell ref="H251:I251"/>
    <mergeCell ref="F252:G252"/>
    <mergeCell ref="H252:I252"/>
    <mergeCell ref="L253:M253"/>
    <mergeCell ref="F255:G255"/>
    <mergeCell ref="H255:I25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ม.ค.69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2026-04-29T04:45:30Z</cp:lastPrinted>
  <dcterms:created xsi:type="dcterms:W3CDTF">2025-01-04T14:02:23Z</dcterms:created>
  <dcterms:modified xsi:type="dcterms:W3CDTF">2026-04-29T05:00:52Z</dcterms:modified>
</cp:coreProperties>
</file>