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ITA 69\ข้อ o12 แก้ไข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<sst xmlns="http://schemas.openxmlformats.org/spreadsheetml/2006/main" count="8069" uniqueCount="490">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</sst>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479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1" customFormat="1" ht="43.5" customHeight="1" x14ac:dyDescent="0.5">
      <c r="A5" s="206" t="s">
        <v>2</v>
      </c>
      <c r="B5" s="206" t="s">
        <v>3</v>
      </c>
      <c r="C5" s="197" t="s">
        <v>4</v>
      </c>
      <c r="D5" s="206" t="s">
        <v>5</v>
      </c>
      <c r="E5" s="206" t="s">
        <v>6</v>
      </c>
      <c r="F5" s="193" t="s">
        <v>7</v>
      </c>
      <c r="G5" s="194"/>
      <c r="H5" s="193" t="s">
        <v>8</v>
      </c>
      <c r="I5" s="194"/>
      <c r="J5" s="197" t="s">
        <v>9</v>
      </c>
      <c r="K5" s="193" t="s">
        <v>10</v>
      </c>
      <c r="L5" s="199"/>
      <c r="M5" s="199"/>
      <c r="N5" s="194"/>
    </row>
    <row r="6" spans="1:14" s="1" customFormat="1" x14ac:dyDescent="0.5">
      <c r="A6" s="207"/>
      <c r="B6" s="207"/>
      <c r="C6" s="198"/>
      <c r="D6" s="207"/>
      <c r="E6" s="207"/>
      <c r="F6" s="195"/>
      <c r="G6" s="196"/>
      <c r="H6" s="195"/>
      <c r="I6" s="196"/>
      <c r="J6" s="198"/>
      <c r="K6" s="195"/>
      <c r="L6" s="200"/>
      <c r="M6" s="200"/>
      <c r="N6" s="196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202" t="s">
        <v>22</v>
      </c>
      <c r="G7" s="203"/>
      <c r="H7" s="202" t="str">
        <f>F7</f>
        <v>นางกนกวรรณ  ยิ่งมานะ</v>
      </c>
      <c r="I7" s="203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201" t="s">
        <v>31</v>
      </c>
      <c r="M8" s="201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202" t="s">
        <v>22</v>
      </c>
      <c r="G10" s="203"/>
      <c r="H10" s="202" t="str">
        <f>F10</f>
        <v>นางกนกวรรณ  ยิ่งมานะ</v>
      </c>
      <c r="I10" s="203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201" t="str">
        <f>L8</f>
        <v>ตุลาคม</v>
      </c>
      <c r="M11" s="201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4" t="s">
        <v>27</v>
      </c>
      <c r="G13" s="203"/>
      <c r="H13" s="208" t="str">
        <f>F13</f>
        <v>นางสาวเยาวเรศ  รัตนสุวรรณ์</v>
      </c>
      <c r="I13" s="203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201" t="str">
        <f>L8</f>
        <v>ตุลาคม</v>
      </c>
      <c r="M14" s="201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4" t="s">
        <v>40</v>
      </c>
      <c r="G16" s="203"/>
      <c r="H16" s="202" t="str">
        <f>F16</f>
        <v>นายณรงค์  ธีระจันทร์</v>
      </c>
      <c r="I16" s="203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201" t="str">
        <f>L11</f>
        <v>ตุลาคม</v>
      </c>
      <c r="M17" s="201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4" t="s">
        <v>19</v>
      </c>
      <c r="G19" s="203"/>
      <c r="H19" s="202" t="str">
        <f>F19</f>
        <v>บริษัท ป.วัฒนา กรุ๊ป (ปึงง่วนจั๊ว) จำกัด</v>
      </c>
      <c r="I19" s="203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201" t="str">
        <f>L14</f>
        <v>ตุลาคม</v>
      </c>
      <c r="M20" s="201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202" t="s">
        <v>22</v>
      </c>
      <c r="G22" s="203"/>
      <c r="H22" s="202" t="str">
        <f>F22</f>
        <v>นางกนกวรรณ  ยิ่งมานะ</v>
      </c>
      <c r="I22" s="203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201" t="str">
        <f>L17</f>
        <v>ตุลาคม</v>
      </c>
      <c r="M23" s="201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202" t="s">
        <v>42</v>
      </c>
      <c r="G25" s="203"/>
      <c r="H25" s="208" t="str">
        <f>F25</f>
        <v>นางสาวณัชชา  ตั้งยังยืน</v>
      </c>
      <c r="I25" s="203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201" t="str">
        <f>L20</f>
        <v>ตุลาคม</v>
      </c>
      <c r="M26" s="201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4" t="s">
        <v>45</v>
      </c>
      <c r="G28" s="203"/>
      <c r="H28" s="208" t="str">
        <f>F28</f>
        <v>นางบังอร ทรัพย์บวร</v>
      </c>
      <c r="I28" s="203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201" t="str">
        <f>L23</f>
        <v>ตุลาคม</v>
      </c>
      <c r="M29" s="201"/>
      <c r="N29" s="15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477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479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1" customFormat="1" ht="42" customHeight="1" x14ac:dyDescent="0.5">
      <c r="A34" s="206" t="s">
        <v>2</v>
      </c>
      <c r="B34" s="206" t="s">
        <v>3</v>
      </c>
      <c r="C34" s="197" t="s">
        <v>4</v>
      </c>
      <c r="D34" s="206" t="s">
        <v>5</v>
      </c>
      <c r="E34" s="206" t="s">
        <v>6</v>
      </c>
      <c r="F34" s="193" t="s">
        <v>7</v>
      </c>
      <c r="G34" s="194"/>
      <c r="H34" s="193" t="s">
        <v>8</v>
      </c>
      <c r="I34" s="194"/>
      <c r="J34" s="197" t="s">
        <v>9</v>
      </c>
      <c r="K34" s="193" t="s">
        <v>10</v>
      </c>
      <c r="L34" s="199"/>
      <c r="M34" s="199"/>
      <c r="N34" s="194"/>
    </row>
    <row r="35" spans="1:14" s="1" customFormat="1" x14ac:dyDescent="0.5">
      <c r="A35" s="207"/>
      <c r="B35" s="207"/>
      <c r="C35" s="198"/>
      <c r="D35" s="207"/>
      <c r="E35" s="207"/>
      <c r="F35" s="195"/>
      <c r="G35" s="196"/>
      <c r="H35" s="195"/>
      <c r="I35" s="196"/>
      <c r="J35" s="198"/>
      <c r="K35" s="195"/>
      <c r="L35" s="200"/>
      <c r="M35" s="200"/>
      <c r="N35" s="196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4" t="s">
        <v>48</v>
      </c>
      <c r="G36" s="203"/>
      <c r="H36" s="208" t="str">
        <f>F36</f>
        <v>นายสมเจตน์ ใจฉ่ำ</v>
      </c>
      <c r="I36" s="203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201" t="str">
        <f>L26</f>
        <v>ตุลาคม</v>
      </c>
      <c r="M37" s="201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202" t="s">
        <v>22</v>
      </c>
      <c r="G39" s="203"/>
      <c r="H39" s="202" t="str">
        <f>F39</f>
        <v>นางกนกวรรณ  ยิ่งมานะ</v>
      </c>
      <c r="I39" s="203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201" t="str">
        <f>L8</f>
        <v>ตุลาคม</v>
      </c>
      <c r="M40" s="201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202" t="s">
        <v>22</v>
      </c>
      <c r="G42" s="203"/>
      <c r="H42" s="202" t="str">
        <f>F42</f>
        <v>นางกนกวรรณ  ยิ่งมานะ</v>
      </c>
      <c r="I42" s="203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201" t="str">
        <f>L40</f>
        <v>ตุลาคม</v>
      </c>
      <c r="M43" s="201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202" t="s">
        <v>22</v>
      </c>
      <c r="G45" s="203"/>
      <c r="H45" s="202" t="str">
        <f>F45</f>
        <v>นางกนกวรรณ  ยิ่งมานะ</v>
      </c>
      <c r="I45" s="203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201" t="str">
        <f>L43</f>
        <v>ตุลาคม</v>
      </c>
      <c r="M46" s="201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4" t="s">
        <v>53</v>
      </c>
      <c r="G48" s="203"/>
      <c r="H48" s="202" t="str">
        <f>F48</f>
        <v>นางสาวบุปผา ธิราเพ็ชร</v>
      </c>
      <c r="I48" s="203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201" t="str">
        <f>L46</f>
        <v>ตุลาคม</v>
      </c>
      <c r="M49" s="201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4" t="s">
        <v>53</v>
      </c>
      <c r="G51" s="203"/>
      <c r="H51" s="202" t="str">
        <f>F51</f>
        <v>นางสาวบุปผา ธิราเพ็ชร</v>
      </c>
      <c r="I51" s="203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201" t="str">
        <f>L49</f>
        <v>ตุลาคม</v>
      </c>
      <c r="M52" s="201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4" t="s">
        <v>53</v>
      </c>
      <c r="G54" s="203"/>
      <c r="H54" s="202" t="str">
        <f>F54</f>
        <v>นางสาวบุปผา ธิราเพ็ชร</v>
      </c>
      <c r="I54" s="203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201" t="str">
        <f>L52</f>
        <v>ตุลาคม</v>
      </c>
      <c r="M55" s="201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4" t="s">
        <v>53</v>
      </c>
      <c r="G57" s="203"/>
      <c r="H57" s="202" t="str">
        <f>F57</f>
        <v>นางสาวบุปผา ธิราเพ็ชร</v>
      </c>
      <c r="I57" s="203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201" t="str">
        <f>L55</f>
        <v>ตุลาคม</v>
      </c>
      <c r="M58" s="201"/>
      <c r="N58" s="15" t="str">
        <f>N55</f>
        <v>2567</v>
      </c>
    </row>
    <row r="59" spans="1:14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x14ac:dyDescent="0.5">
      <c r="A60" s="181" t="s">
        <v>477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x14ac:dyDescent="0.5">
      <c r="A62" s="181" t="s">
        <v>479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ht="45.75" customHeight="1" x14ac:dyDescent="0.5">
      <c r="A63" s="206" t="s">
        <v>2</v>
      </c>
      <c r="B63" s="206" t="s">
        <v>3</v>
      </c>
      <c r="C63" s="197" t="s">
        <v>4</v>
      </c>
      <c r="D63" s="206" t="s">
        <v>5</v>
      </c>
      <c r="E63" s="206" t="s">
        <v>6</v>
      </c>
      <c r="F63" s="193" t="s">
        <v>7</v>
      </c>
      <c r="G63" s="194"/>
      <c r="H63" s="193" t="s">
        <v>8</v>
      </c>
      <c r="I63" s="194"/>
      <c r="J63" s="197" t="s">
        <v>9</v>
      </c>
      <c r="K63" s="193" t="s">
        <v>10</v>
      </c>
      <c r="L63" s="199"/>
      <c r="M63" s="199"/>
      <c r="N63" s="194"/>
    </row>
    <row r="64" spans="1:14" ht="12.75" customHeight="1" x14ac:dyDescent="0.5">
      <c r="A64" s="207"/>
      <c r="B64" s="207"/>
      <c r="C64" s="198"/>
      <c r="D64" s="207"/>
      <c r="E64" s="207"/>
      <c r="F64" s="195"/>
      <c r="G64" s="196"/>
      <c r="H64" s="195"/>
      <c r="I64" s="196"/>
      <c r="J64" s="198"/>
      <c r="K64" s="195"/>
      <c r="L64" s="200"/>
      <c r="M64" s="200"/>
      <c r="N64" s="196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202" t="s">
        <v>42</v>
      </c>
      <c r="G65" s="203"/>
      <c r="H65" s="208" t="str">
        <f>F65</f>
        <v>นางสาวณัชชา  ตั้งยังยืน</v>
      </c>
      <c r="I65" s="203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201" t="str">
        <f>L58</f>
        <v>ตุลาคม</v>
      </c>
      <c r="M66" s="201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202" t="s">
        <v>22</v>
      </c>
      <c r="G68" s="203"/>
      <c r="H68" s="202" t="str">
        <f>F68</f>
        <v>นางกนกวรรณ  ยิ่งมานะ</v>
      </c>
      <c r="I68" s="203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201" t="str">
        <f>L66</f>
        <v>ตุลาคม</v>
      </c>
      <c r="M69" s="201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202" t="s">
        <v>22</v>
      </c>
      <c r="G71" s="203"/>
      <c r="H71" s="202" t="str">
        <f>F71</f>
        <v>นางกนกวรรณ  ยิ่งมานะ</v>
      </c>
      <c r="I71" s="203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201" t="str">
        <f>L8</f>
        <v>ตุลาคม</v>
      </c>
      <c r="M72" s="201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4" t="s">
        <v>53</v>
      </c>
      <c r="G74" s="203"/>
      <c r="H74" s="202" t="str">
        <f>F74</f>
        <v>นางสาวบุปผา ธิราเพ็ชร</v>
      </c>
      <c r="I74" s="203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201" t="str">
        <f>L72</f>
        <v>ตุลาคม</v>
      </c>
      <c r="M75" s="201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202" t="s">
        <v>22</v>
      </c>
      <c r="G77" s="203"/>
      <c r="H77" s="202" t="str">
        <f>F77</f>
        <v>นางกนกวรรณ  ยิ่งมานะ</v>
      </c>
      <c r="I77" s="203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201" t="str">
        <f>L72</f>
        <v>ตุลาคม</v>
      </c>
      <c r="M78" s="201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4" t="s">
        <v>53</v>
      </c>
      <c r="G80" s="203"/>
      <c r="H80" s="202" t="str">
        <f>F80</f>
        <v>นางสาวบุปผา ธิราเพ็ชร</v>
      </c>
      <c r="I80" s="203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201" t="str">
        <f>L75</f>
        <v>ตุลาคม</v>
      </c>
      <c r="M81" s="201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4" t="s">
        <v>53</v>
      </c>
      <c r="G83" s="203"/>
      <c r="H83" s="202" t="str">
        <f>F83</f>
        <v>นางสาวบุปผา ธิราเพ็ชร</v>
      </c>
      <c r="I83" s="203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201" t="str">
        <f>L78</f>
        <v>ตุลาคม</v>
      </c>
      <c r="M84" s="201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202" t="s">
        <v>22</v>
      </c>
      <c r="G85" s="203"/>
      <c r="H85" s="202" t="str">
        <f>F85</f>
        <v>นางกนกวรรณ  ยิ่งมานะ</v>
      </c>
      <c r="I85" s="203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201" t="str">
        <f>L81</f>
        <v>ตุลาคม</v>
      </c>
      <c r="M86" s="201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x14ac:dyDescent="0.5">
      <c r="A89" s="181" t="s">
        <v>477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x14ac:dyDescent="0.5">
      <c r="A91" s="181" t="s">
        <v>479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ht="45.75" customHeight="1" x14ac:dyDescent="0.5">
      <c r="A92" s="206" t="s">
        <v>2</v>
      </c>
      <c r="B92" s="206" t="s">
        <v>3</v>
      </c>
      <c r="C92" s="197" t="s">
        <v>4</v>
      </c>
      <c r="D92" s="206" t="s">
        <v>5</v>
      </c>
      <c r="E92" s="206" t="s">
        <v>6</v>
      </c>
      <c r="F92" s="193" t="s">
        <v>7</v>
      </c>
      <c r="G92" s="194"/>
      <c r="H92" s="193" t="s">
        <v>8</v>
      </c>
      <c r="I92" s="194"/>
      <c r="J92" s="197" t="s">
        <v>9</v>
      </c>
      <c r="K92" s="193" t="s">
        <v>10</v>
      </c>
      <c r="L92" s="199"/>
      <c r="M92" s="199"/>
      <c r="N92" s="194"/>
    </row>
    <row r="93" spans="1:14" ht="12.75" customHeight="1" x14ac:dyDescent="0.5">
      <c r="A93" s="207"/>
      <c r="B93" s="207"/>
      <c r="C93" s="198"/>
      <c r="D93" s="207"/>
      <c r="E93" s="207"/>
      <c r="F93" s="195"/>
      <c r="G93" s="196"/>
      <c r="H93" s="195"/>
      <c r="I93" s="196"/>
      <c r="J93" s="198"/>
      <c r="K93" s="195"/>
      <c r="L93" s="200"/>
      <c r="M93" s="200"/>
      <c r="N93" s="196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202" t="s">
        <v>22</v>
      </c>
      <c r="G94" s="203"/>
      <c r="H94" s="202" t="str">
        <f>F94</f>
        <v>นางกนกวรรณ  ยิ่งมานะ</v>
      </c>
      <c r="I94" s="203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201" t="str">
        <f>L84</f>
        <v>ตุลาคม</v>
      </c>
      <c r="M95" s="201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202" t="s">
        <v>22</v>
      </c>
      <c r="G97" s="203"/>
      <c r="H97" s="202" t="str">
        <f>F97</f>
        <v>นางกนกวรรณ  ยิ่งมานะ</v>
      </c>
      <c r="I97" s="203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201" t="str">
        <f>L86</f>
        <v>ตุลาคม</v>
      </c>
      <c r="M98" s="201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202" t="s">
        <v>57</v>
      </c>
      <c r="G100" s="203"/>
      <c r="H100" s="202" t="str">
        <f>F100</f>
        <v>นายบุปผา  ธิราเพ็ชร</v>
      </c>
      <c r="I100" s="203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201" t="str">
        <f>L95</f>
        <v>ตุลาคม</v>
      </c>
      <c r="M101" s="201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202" t="s">
        <v>60</v>
      </c>
      <c r="G102" s="203"/>
      <c r="H102" s="202" t="str">
        <f>F102</f>
        <v>นายเสถียร  ฤมิสตรี</v>
      </c>
      <c r="I102" s="203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201" t="s">
        <v>31</v>
      </c>
      <c r="M103" s="201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202"/>
      <c r="G104" s="203"/>
      <c r="H104" s="202"/>
      <c r="I104" s="203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202" t="s">
        <v>61</v>
      </c>
      <c r="G105" s="203"/>
      <c r="H105" s="202" t="str">
        <f>F105</f>
        <v>นางสาวทองหยิบ ธีรพงษ์</v>
      </c>
      <c r="I105" s="203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201" t="str">
        <f>L103</f>
        <v>ตุลาคม</v>
      </c>
      <c r="M106" s="201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202"/>
      <c r="G107" s="203"/>
      <c r="H107" s="202"/>
      <c r="I107" s="203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202" t="s">
        <v>62</v>
      </c>
      <c r="G108" s="203"/>
      <c r="H108" s="202" t="str">
        <f>F108</f>
        <v>นายภาสกร  วรธรรมธนากร</v>
      </c>
      <c r="I108" s="203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201" t="str">
        <f>L106</f>
        <v>ตุลาคม</v>
      </c>
      <c r="M109" s="201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202"/>
      <c r="G110" s="203"/>
      <c r="H110" s="202"/>
      <c r="I110" s="203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202" t="s">
        <v>63</v>
      </c>
      <c r="G111" s="203"/>
      <c r="H111" s="202" t="str">
        <f>F111</f>
        <v>นางสาวสุวิกมล  เปลี่ยนงาม</v>
      </c>
      <c r="I111" s="203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201" t="str">
        <f>L109</f>
        <v>ตุลาคม</v>
      </c>
      <c r="M112" s="201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202" t="s">
        <v>64</v>
      </c>
      <c r="G113" s="203"/>
      <c r="H113" s="202" t="str">
        <f>F113</f>
        <v>นายจำลอง  มงคลนาม</v>
      </c>
      <c r="I113" s="203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201" t="str">
        <f>L112</f>
        <v>ตุลาคม</v>
      </c>
      <c r="M114" s="201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202"/>
      <c r="G115" s="203"/>
      <c r="H115" s="202"/>
      <c r="I115" s="203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202" t="s">
        <v>65</v>
      </c>
      <c r="G116" s="203"/>
      <c r="H116" s="202" t="str">
        <f>F116</f>
        <v>นายสุชาติ  พึ่งใจ</v>
      </c>
      <c r="I116" s="203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201" t="str">
        <f>L114</f>
        <v>ตุลาคม</v>
      </c>
      <c r="M117" s="201"/>
      <c r="N117" s="15" t="s">
        <v>17</v>
      </c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81" t="s">
        <v>477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1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6" customFormat="1" x14ac:dyDescent="0.5">
      <c r="A121" s="181" t="s">
        <v>479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</row>
    <row r="122" spans="1:14" s="1" customFormat="1" ht="43.5" customHeight="1" x14ac:dyDescent="0.5">
      <c r="A122" s="206" t="s">
        <v>2</v>
      </c>
      <c r="B122" s="206" t="s">
        <v>3</v>
      </c>
      <c r="C122" s="197" t="s">
        <v>4</v>
      </c>
      <c r="D122" s="206" t="s">
        <v>5</v>
      </c>
      <c r="E122" s="206" t="s">
        <v>6</v>
      </c>
      <c r="F122" s="193" t="s">
        <v>7</v>
      </c>
      <c r="G122" s="194"/>
      <c r="H122" s="193" t="s">
        <v>8</v>
      </c>
      <c r="I122" s="194"/>
      <c r="J122" s="197" t="s">
        <v>9</v>
      </c>
      <c r="K122" s="193" t="s">
        <v>10</v>
      </c>
      <c r="L122" s="199"/>
      <c r="M122" s="199"/>
      <c r="N122" s="194"/>
    </row>
    <row r="123" spans="1:14" s="1" customFormat="1" x14ac:dyDescent="0.5">
      <c r="A123" s="207"/>
      <c r="B123" s="207"/>
      <c r="C123" s="198"/>
      <c r="D123" s="207"/>
      <c r="E123" s="207"/>
      <c r="F123" s="195"/>
      <c r="G123" s="196"/>
      <c r="H123" s="195"/>
      <c r="I123" s="196"/>
      <c r="J123" s="198"/>
      <c r="K123" s="195"/>
      <c r="L123" s="200"/>
      <c r="M123" s="200"/>
      <c r="N123" s="196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202" t="s">
        <v>66</v>
      </c>
      <c r="G124" s="203"/>
      <c r="H124" s="202" t="str">
        <f>F124</f>
        <v>นางนงเยาว์  พันธุ์เณร</v>
      </c>
      <c r="I124" s="203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201" t="str">
        <f>L117</f>
        <v>ตุลาคม</v>
      </c>
      <c r="M125" s="201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202" t="s">
        <v>67</v>
      </c>
      <c r="G127" s="203"/>
      <c r="H127" s="202" t="str">
        <f>F127</f>
        <v>นางสาวอรพิน  ปัญญาสิงห์</v>
      </c>
      <c r="I127" s="203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201" t="str">
        <f>L125</f>
        <v>ตุลาคม</v>
      </c>
      <c r="M128" s="201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202" t="s">
        <v>68</v>
      </c>
      <c r="G130" s="203"/>
      <c r="H130" s="202" t="str">
        <f>F130</f>
        <v>นางสาวอภิฌาพร  จุงใจ</v>
      </c>
      <c r="I130" s="203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201" t="str">
        <f>L128</f>
        <v>ตุลาคม</v>
      </c>
      <c r="M131" s="201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202" t="s">
        <v>69</v>
      </c>
      <c r="G132" s="203"/>
      <c r="H132" s="202" t="str">
        <f>F132</f>
        <v>นางสาวณัฐณี  เอกตระกูล</v>
      </c>
      <c r="I132" s="203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201" t="str">
        <f>L8</f>
        <v>ตุลาคม</v>
      </c>
      <c r="M133" s="201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202" t="s">
        <v>28</v>
      </c>
      <c r="G135" s="203"/>
      <c r="H135" s="202" t="str">
        <f>F135</f>
        <v>นางสาวนพเก้า  ทรงศิริ</v>
      </c>
      <c r="I135" s="203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201" t="str">
        <f>L133</f>
        <v>ตุลาคม</v>
      </c>
      <c r="M136" s="201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202" t="s">
        <v>70</v>
      </c>
      <c r="G138" s="203"/>
      <c r="H138" s="202" t="str">
        <f>F138</f>
        <v>นางสาววัลวิภา  ฉายแสง</v>
      </c>
      <c r="I138" s="203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201" t="str">
        <f>L136</f>
        <v>ตุลาคม</v>
      </c>
      <c r="M139" s="201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202" t="s">
        <v>71</v>
      </c>
      <c r="G141" s="203"/>
      <c r="H141" s="202" t="str">
        <f>F141</f>
        <v>นายแสนปิติ  จันแทน</v>
      </c>
      <c r="I141" s="203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201" t="str">
        <f>L139</f>
        <v>ตุลาคม</v>
      </c>
      <c r="M142" s="201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202" t="s">
        <v>72</v>
      </c>
      <c r="G144" s="203"/>
      <c r="H144" s="202" t="str">
        <f>F144</f>
        <v>นางสาวชนาภา  พวงศิริ</v>
      </c>
      <c r="I144" s="203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201" t="str">
        <f>L142</f>
        <v>ตุลาคม</v>
      </c>
      <c r="M145" s="201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81" t="s">
        <v>477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1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6" customFormat="1" x14ac:dyDescent="0.5">
      <c r="A150" s="181" t="s">
        <v>479</v>
      </c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</row>
    <row r="151" spans="1:14" s="1" customFormat="1" ht="43.5" customHeight="1" x14ac:dyDescent="0.5">
      <c r="A151" s="206" t="s">
        <v>2</v>
      </c>
      <c r="B151" s="206" t="s">
        <v>3</v>
      </c>
      <c r="C151" s="197" t="s">
        <v>4</v>
      </c>
      <c r="D151" s="206" t="s">
        <v>5</v>
      </c>
      <c r="E151" s="206" t="s">
        <v>6</v>
      </c>
      <c r="F151" s="193" t="s">
        <v>7</v>
      </c>
      <c r="G151" s="194"/>
      <c r="H151" s="193" t="s">
        <v>8</v>
      </c>
      <c r="I151" s="194"/>
      <c r="J151" s="197" t="s">
        <v>9</v>
      </c>
      <c r="K151" s="193" t="s">
        <v>10</v>
      </c>
      <c r="L151" s="199"/>
      <c r="M151" s="199"/>
      <c r="N151" s="194"/>
    </row>
    <row r="152" spans="1:14" s="1" customFormat="1" x14ac:dyDescent="0.5">
      <c r="A152" s="207"/>
      <c r="B152" s="207"/>
      <c r="C152" s="198"/>
      <c r="D152" s="207"/>
      <c r="E152" s="207"/>
      <c r="F152" s="195"/>
      <c r="G152" s="196"/>
      <c r="H152" s="195"/>
      <c r="I152" s="196"/>
      <c r="J152" s="198"/>
      <c r="K152" s="195"/>
      <c r="L152" s="200"/>
      <c r="M152" s="200"/>
      <c r="N152" s="196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202" t="s">
        <v>29</v>
      </c>
      <c r="G153" s="203"/>
      <c r="H153" s="202" t="str">
        <f>F153</f>
        <v>นายอานนท์ กระจกภาพ</v>
      </c>
      <c r="I153" s="203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201" t="str">
        <f>L145</f>
        <v>ตุลาคม</v>
      </c>
      <c r="M154" s="201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202" t="s">
        <v>30</v>
      </c>
      <c r="G156" s="203"/>
      <c r="H156" s="202" t="str">
        <f>F156</f>
        <v>นายสุพจน์  สุขพร้อม</v>
      </c>
      <c r="I156" s="203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201" t="str">
        <f>L154</f>
        <v>ตุลาคม</v>
      </c>
      <c r="M157" s="201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202" t="s">
        <v>73</v>
      </c>
      <c r="G159" s="203"/>
      <c r="H159" s="202" t="str">
        <f>F159</f>
        <v>นายเศรษฐศิริ  อ่อนอุ่น</v>
      </c>
      <c r="I159" s="203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201" t="str">
        <f>L157</f>
        <v>ตุลาคม</v>
      </c>
      <c r="M160" s="201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202" t="s">
        <v>22</v>
      </c>
      <c r="G161" s="203"/>
      <c r="H161" s="202" t="str">
        <f>F161</f>
        <v>นางกนกวรรณ  ยิ่งมานะ</v>
      </c>
      <c r="I161" s="203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201" t="s">
        <v>31</v>
      </c>
      <c r="M162" s="201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202" t="s">
        <v>57</v>
      </c>
      <c r="G164" s="203"/>
      <c r="H164" s="202" t="str">
        <f>F164</f>
        <v>นายบุปผา  ธิราเพ็ชร</v>
      </c>
      <c r="I164" s="203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201" t="str">
        <f>L162</f>
        <v>ตุลาคม</v>
      </c>
      <c r="M165" s="201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4" t="s">
        <v>40</v>
      </c>
      <c r="G167" s="205"/>
      <c r="H167" s="202" t="str">
        <f>F167</f>
        <v>นายณรงค์  ธีระจันทร์</v>
      </c>
      <c r="I167" s="203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201" t="str">
        <f>L162</f>
        <v>ตุลาคม</v>
      </c>
      <c r="M168" s="201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202" t="s">
        <v>147</v>
      </c>
      <c r="G170" s="203"/>
      <c r="H170" s="202" t="str">
        <f>F170</f>
        <v>นายพิริยะ ธนีรมย์</v>
      </c>
      <c r="I170" s="203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201" t="str">
        <f>L165</f>
        <v>ตุลาคม</v>
      </c>
      <c r="M171" s="201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202" t="s">
        <v>146</v>
      </c>
      <c r="G173" s="203"/>
      <c r="H173" s="202" t="str">
        <f>F173</f>
        <v>นางสาวกฤศนิน ขันธศักดิ์</v>
      </c>
      <c r="I173" s="203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201" t="str">
        <f>L168</f>
        <v>ตุลาคม</v>
      </c>
      <c r="M174" s="201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81" t="s">
        <v>477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1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6" customFormat="1" x14ac:dyDescent="0.5">
      <c r="A179" s="181" t="s">
        <v>479</v>
      </c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</row>
    <row r="180" spans="1:14" s="1" customFormat="1" ht="43.5" customHeight="1" x14ac:dyDescent="0.5">
      <c r="A180" s="206" t="s">
        <v>2</v>
      </c>
      <c r="B180" s="206" t="s">
        <v>3</v>
      </c>
      <c r="C180" s="197" t="s">
        <v>4</v>
      </c>
      <c r="D180" s="206" t="s">
        <v>5</v>
      </c>
      <c r="E180" s="206" t="s">
        <v>6</v>
      </c>
      <c r="F180" s="193" t="s">
        <v>7</v>
      </c>
      <c r="G180" s="194"/>
      <c r="H180" s="193" t="s">
        <v>8</v>
      </c>
      <c r="I180" s="194"/>
      <c r="J180" s="197" t="s">
        <v>9</v>
      </c>
      <c r="K180" s="193" t="s">
        <v>10</v>
      </c>
      <c r="L180" s="199"/>
      <c r="M180" s="199"/>
      <c r="N180" s="194"/>
    </row>
    <row r="181" spans="1:14" s="1" customFormat="1" x14ac:dyDescent="0.5">
      <c r="A181" s="207"/>
      <c r="B181" s="207"/>
      <c r="C181" s="198"/>
      <c r="D181" s="207"/>
      <c r="E181" s="207"/>
      <c r="F181" s="195"/>
      <c r="G181" s="196"/>
      <c r="H181" s="195"/>
      <c r="I181" s="196"/>
      <c r="J181" s="198"/>
      <c r="K181" s="195"/>
      <c r="L181" s="200"/>
      <c r="M181" s="200"/>
      <c r="N181" s="196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202" t="s">
        <v>75</v>
      </c>
      <c r="G182" s="203"/>
      <c r="H182" s="202" t="str">
        <f>F182</f>
        <v>นางชนัดดา  เสนภักดี</v>
      </c>
      <c r="I182" s="203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201" t="str">
        <f>L174</f>
        <v>ตุลาคม</v>
      </c>
      <c r="M183" s="201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202" t="s">
        <v>145</v>
      </c>
      <c r="G185" s="203"/>
      <c r="H185" s="202" t="str">
        <f>F185</f>
        <v>สหกรณ์โคนมมวกเหล็ก จำกัด</v>
      </c>
      <c r="I185" s="203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201" t="str">
        <f>L183</f>
        <v>ตุลาคม</v>
      </c>
      <c r="M186" s="201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202" t="s">
        <v>150</v>
      </c>
      <c r="G188" s="203"/>
      <c r="H188" s="202" t="str">
        <f>F188</f>
        <v>บริษัท พีเพิ่ล เพาเวอร์ ออยล์ จำกัด</v>
      </c>
      <c r="I188" s="203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201" t="str">
        <f>L186</f>
        <v>ตุลาคม</v>
      </c>
      <c r="M189" s="201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202" t="s">
        <v>150</v>
      </c>
      <c r="G191" s="203"/>
      <c r="H191" s="202" t="str">
        <f>F191</f>
        <v>บริษัท พีเพิ่ล เพาเวอร์ ออยล์ จำกัด</v>
      </c>
      <c r="I191" s="203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201" t="str">
        <f>L189</f>
        <v>ตุลาคม</v>
      </c>
      <c r="M192" s="201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202" t="s">
        <v>150</v>
      </c>
      <c r="G193" s="203"/>
      <c r="H193" s="202" t="str">
        <f>F193</f>
        <v>บริษัท พีเพิ่ล เพาเวอร์ ออยล์ จำกัด</v>
      </c>
      <c r="I193" s="203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201" t="str">
        <f>L8</f>
        <v>ตุลาคม</v>
      </c>
      <c r="M194" s="201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202" t="s">
        <v>150</v>
      </c>
      <c r="G196" s="203"/>
      <c r="H196" s="202" t="str">
        <f>F196</f>
        <v>บริษัท พีเพิ่ล เพาเวอร์ ออยล์ จำกัด</v>
      </c>
      <c r="I196" s="203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201" t="str">
        <f>L194</f>
        <v>ตุลาคม</v>
      </c>
      <c r="M197" s="201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202" t="s">
        <v>150</v>
      </c>
      <c r="G198" s="203"/>
      <c r="H198" s="202" t="str">
        <f>F198</f>
        <v>บริษัท พีเพิ่ล เพาเวอร์ ออยล์ จำกัด</v>
      </c>
      <c r="I198" s="203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201" t="str">
        <f>L197</f>
        <v>ตุลาคม</v>
      </c>
      <c r="M199" s="201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4"/>
      <c r="G201" s="203"/>
      <c r="H201" s="202"/>
      <c r="I201" s="203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201"/>
      <c r="M202" s="201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4"/>
      <c r="G204" s="203"/>
      <c r="H204" s="202"/>
      <c r="I204" s="203"/>
      <c r="J204" s="5"/>
      <c r="K204" s="141"/>
      <c r="L204" s="145"/>
      <c r="M204" s="33"/>
      <c r="N204" s="8"/>
    </row>
  </sheetData>
  <mergeCells count="272"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7" t="s">
        <v>22</v>
      </c>
      <c r="G7" s="178"/>
      <c r="H7" s="177" t="str">
        <f>F7</f>
        <v>นางกนกวรรณ  ยิ่งมานะ</v>
      </c>
      <c r="I7" s="178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79" t="s">
        <v>77</v>
      </c>
      <c r="M8" s="17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7" t="s">
        <v>79</v>
      </c>
      <c r="G10" s="178"/>
      <c r="H10" s="177" t="str">
        <f>F10</f>
        <v>นายเพทาย  ช่วงชู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79" t="str">
        <f>L8</f>
        <v>พฤศจิกายน</v>
      </c>
      <c r="M11" s="17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79" t="str">
        <f>L8</f>
        <v>พฤศจิกายน</v>
      </c>
      <c r="M14" s="17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7" t="s">
        <v>79</v>
      </c>
      <c r="G16" s="178"/>
      <c r="H16" s="177" t="str">
        <f>F16</f>
        <v>นายเพทาย  ช่วงชู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79" t="str">
        <f>L11</f>
        <v>พฤศจิกายน</v>
      </c>
      <c r="M17" s="17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79" t="str">
        <f>L14</f>
        <v>พฤศจิกายน</v>
      </c>
      <c r="M20" s="17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7" t="s">
        <v>82</v>
      </c>
      <c r="G22" s="178"/>
      <c r="H22" s="177" t="str">
        <f>F22</f>
        <v>นายชินโชติ  สกุลปัญญาก้อง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79" t="str">
        <f>L17</f>
        <v>พฤศจิกายน</v>
      </c>
      <c r="M23" s="17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7" t="s">
        <v>85</v>
      </c>
      <c r="G25" s="178"/>
      <c r="H25" s="184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79" t="str">
        <f>L20</f>
        <v>พฤศจิกายน</v>
      </c>
      <c r="M26" s="17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2" t="s">
        <v>87</v>
      </c>
      <c r="G28" s="183"/>
      <c r="H28" s="184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79" t="str">
        <f>L23</f>
        <v>พฤศจิกายน</v>
      </c>
      <c r="M29" s="179"/>
      <c r="N29" s="62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478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480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2" t="s">
        <v>87</v>
      </c>
      <c r="G36" s="183"/>
      <c r="H36" s="184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79" t="str">
        <f>L26</f>
        <v>พฤศจิกายน</v>
      </c>
      <c r="M37" s="179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2" t="s">
        <v>89</v>
      </c>
      <c r="G38" s="183"/>
      <c r="H38" s="184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79" t="str">
        <f>L8</f>
        <v>พฤศจิกายน</v>
      </c>
      <c r="M39" s="179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2" t="s">
        <v>19</v>
      </c>
      <c r="G41" s="183"/>
      <c r="H41" s="184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79" t="str">
        <f>L39</f>
        <v>พฤศจิกายน</v>
      </c>
      <c r="M42" s="179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2" t="s">
        <v>19</v>
      </c>
      <c r="G44" s="183"/>
      <c r="H44" s="184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79" t="str">
        <f>L42</f>
        <v>พฤศจิกายน</v>
      </c>
      <c r="M45" s="179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2" t="s">
        <v>19</v>
      </c>
      <c r="G47" s="183"/>
      <c r="H47" s="184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79" t="str">
        <f>L45</f>
        <v>พฤศจิกายน</v>
      </c>
      <c r="M48" s="179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2" t="s">
        <v>19</v>
      </c>
      <c r="G50" s="183"/>
      <c r="H50" s="184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79" t="str">
        <f>L48</f>
        <v>พฤศจิกายน</v>
      </c>
      <c r="M51" s="179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80" t="s">
        <v>92</v>
      </c>
      <c r="G53" s="178"/>
      <c r="H53" s="177" t="str">
        <f>F53</f>
        <v>นางสำลี  โพธิ์ทอง</v>
      </c>
      <c r="I53" s="178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79" t="str">
        <f>L51</f>
        <v>พฤศจิกายน</v>
      </c>
      <c r="M54" s="179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80" t="s">
        <v>94</v>
      </c>
      <c r="G56" s="178"/>
      <c r="H56" s="177" t="str">
        <f>F56</f>
        <v>บริษัท อยุธยาก๊อปปี้</v>
      </c>
      <c r="I56" s="178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79" t="str">
        <f>L54</f>
        <v>พฤศจิกายน</v>
      </c>
      <c r="M57" s="179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478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480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7" t="s">
        <v>148</v>
      </c>
      <c r="G65" s="178"/>
      <c r="H65" s="177" t="str">
        <f>F65</f>
        <v>บริษัทเฌอแตมพูลสปา จำกัด</v>
      </c>
      <c r="I65" s="178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79" t="str">
        <f>L57</f>
        <v>พฤศจิกายน</v>
      </c>
      <c r="M66" s="179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7" t="s">
        <v>148</v>
      </c>
      <c r="G68" s="178"/>
      <c r="H68" s="177" t="str">
        <f>F68</f>
        <v>บริษัทเฌอแตมพูลสปา จำกัด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79" t="str">
        <f>L66</f>
        <v>พฤศจิกายน</v>
      </c>
      <c r="M69" s="179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7" t="s">
        <v>97</v>
      </c>
      <c r="G70" s="178"/>
      <c r="H70" s="177" t="str">
        <f>F70</f>
        <v>บรัษัทเฌอแตมพูลสปาจำกัด</v>
      </c>
      <c r="I70" s="178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79" t="str">
        <f>L8</f>
        <v>พฤศจิกายน</v>
      </c>
      <c r="M71" s="17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80" t="s">
        <v>100</v>
      </c>
      <c r="G73" s="178"/>
      <c r="H73" s="177" t="str">
        <f>F73</f>
        <v>นายสวิด  กฤษ์โสภี</v>
      </c>
      <c r="I73" s="178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79" t="str">
        <f>L71</f>
        <v>พฤศจิกายน</v>
      </c>
      <c r="M74" s="179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7" t="s">
        <v>102</v>
      </c>
      <c r="G76" s="178"/>
      <c r="H76" s="177" t="str">
        <f>F76</f>
        <v>นายธนวัฒน์  แสงเดชดำรงค์</v>
      </c>
      <c r="I76" s="178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79" t="str">
        <f>L71</f>
        <v>พฤศจิกายน</v>
      </c>
      <c r="M77" s="179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7" t="s">
        <v>22</v>
      </c>
      <c r="G79" s="178"/>
      <c r="H79" s="177" t="str">
        <f>F79</f>
        <v>นางกนกวรรณ  ยิ่งมานะ</v>
      </c>
      <c r="I79" s="178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79" t="str">
        <f>L74</f>
        <v>พฤศจิกายน</v>
      </c>
      <c r="M80" s="179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80" t="s">
        <v>124</v>
      </c>
      <c r="G82" s="178"/>
      <c r="H82" s="177" t="str">
        <f>F82</f>
        <v>ห้างหุ้นส่วนจำกัดทรงกิต การโยธา</v>
      </c>
      <c r="I82" s="178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79" t="str">
        <f>L77</f>
        <v>พฤศจิกายน</v>
      </c>
      <c r="M83" s="179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7" t="s">
        <v>22</v>
      </c>
      <c r="G85" s="178"/>
      <c r="H85" s="177" t="str">
        <f>F85</f>
        <v>นางกนกวรรณ  ยิ่งมานะ</v>
      </c>
      <c r="I85" s="178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79" t="str">
        <f>L80</f>
        <v>พฤศจิกายน</v>
      </c>
      <c r="M86" s="179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478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480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7" t="s">
        <v>22</v>
      </c>
      <c r="G94" s="178"/>
      <c r="H94" s="177" t="str">
        <f>F94</f>
        <v>นางกนกวรรณ  ยิ่งมานะ</v>
      </c>
      <c r="I94" s="178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79" t="str">
        <f>L83</f>
        <v>พฤศจิกายน</v>
      </c>
      <c r="M95" s="179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7" t="s">
        <v>22</v>
      </c>
      <c r="G97" s="178"/>
      <c r="H97" s="177" t="str">
        <f>F97</f>
        <v>นางกนกวรรณ  ยิ่งมานะ</v>
      </c>
      <c r="I97" s="178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79" t="str">
        <f>L86</f>
        <v>พฤศจิกายน</v>
      </c>
      <c r="M98" s="179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7" t="s">
        <v>22</v>
      </c>
      <c r="G100" s="178"/>
      <c r="H100" s="177" t="str">
        <f>F100</f>
        <v>นางกนกวรรณ  ยิ่งมานะ</v>
      </c>
      <c r="I100" s="178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79" t="str">
        <f>L95</f>
        <v>พฤศจิกายน</v>
      </c>
      <c r="M101" s="179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7" t="s">
        <v>140</v>
      </c>
      <c r="G102" s="178"/>
      <c r="H102" s="177" t="str">
        <f>F102</f>
        <v>ห้างหุ้นส่วน จิระศักดิ์ โยธา</v>
      </c>
      <c r="I102" s="178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79" t="str">
        <f>L8</f>
        <v>พฤศจิกายน</v>
      </c>
      <c r="M103" s="179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7"/>
      <c r="G104" s="178"/>
      <c r="H104" s="177"/>
      <c r="I104" s="178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7" t="s">
        <v>144</v>
      </c>
      <c r="G105" s="178"/>
      <c r="H105" s="177" t="str">
        <f>F105</f>
        <v>ห้างหุ้นส่วน เราผู้สร้าง การโยธา</v>
      </c>
      <c r="I105" s="178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79" t="str">
        <f>L103</f>
        <v>พฤศจิกายน</v>
      </c>
      <c r="M106" s="179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7" t="s">
        <v>69</v>
      </c>
      <c r="G108" s="178"/>
      <c r="H108" s="177" t="str">
        <f>F108</f>
        <v>นางสาวณัฐณี  เอกตระกูล</v>
      </c>
      <c r="I108" s="178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79" t="str">
        <f>L8</f>
        <v>พฤศจิกายน</v>
      </c>
      <c r="M109" s="179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7" t="s">
        <v>28</v>
      </c>
      <c r="G111" s="178"/>
      <c r="H111" s="177" t="str">
        <f>F111</f>
        <v>นางสาวนพเก้า  ทรงศิริ</v>
      </c>
      <c r="I111" s="178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79" t="str">
        <f>L109</f>
        <v>พฤศจิกายน</v>
      </c>
      <c r="M112" s="179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7" t="s">
        <v>70</v>
      </c>
      <c r="G114" s="178"/>
      <c r="H114" s="177" t="str">
        <f>F114</f>
        <v>นางสาววัลวิภา  ฉายแสง</v>
      </c>
      <c r="I114" s="178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79" t="str">
        <f>L112</f>
        <v>พฤศจิกายน</v>
      </c>
      <c r="M115" s="179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478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480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7" t="s">
        <v>71</v>
      </c>
      <c r="G123" s="178"/>
      <c r="H123" s="177" t="str">
        <f>F123</f>
        <v>นายแสนปิติ  จันแทน</v>
      </c>
      <c r="I123" s="178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79" t="str">
        <f>L115</f>
        <v>พฤศจิกายน</v>
      </c>
      <c r="M124" s="179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7" t="s">
        <v>72</v>
      </c>
      <c r="G126" s="178"/>
      <c r="H126" s="177" t="str">
        <f>F126</f>
        <v>นางสาวชนาภา  พวงศิริ</v>
      </c>
      <c r="I126" s="178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79" t="str">
        <f>L124</f>
        <v>พฤศจิกายน</v>
      </c>
      <c r="M127" s="179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7" t="s">
        <v>29</v>
      </c>
      <c r="G129" s="178"/>
      <c r="H129" s="177" t="str">
        <f>F129</f>
        <v>นายอานนท์ กระจกภาพ</v>
      </c>
      <c r="I129" s="178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79" t="str">
        <f>L127</f>
        <v>พฤศจิกายน</v>
      </c>
      <c r="M130" s="179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7" t="s">
        <v>30</v>
      </c>
      <c r="G132" s="178"/>
      <c r="H132" s="177" t="str">
        <f>F132</f>
        <v>นายสุพจน์  สุขพร้อม</v>
      </c>
      <c r="I132" s="178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79" t="str">
        <f>L130</f>
        <v>พฤศจิกายน</v>
      </c>
      <c r="M133" s="179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7" t="s">
        <v>73</v>
      </c>
      <c r="G135" s="178"/>
      <c r="H135" s="177" t="str">
        <f>F135</f>
        <v>นายเศรษฐศิริ  อ่อนอุ่น</v>
      </c>
      <c r="I135" s="178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79" t="str">
        <f>L133</f>
        <v>พฤศจิกายน</v>
      </c>
      <c r="M136" s="179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7" t="s">
        <v>75</v>
      </c>
      <c r="G138" s="178"/>
      <c r="H138" s="177" t="str">
        <f>F138</f>
        <v>นางชนัดดา  เสนภักดี</v>
      </c>
      <c r="I138" s="178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79" t="str">
        <f>L136</f>
        <v>พฤศจิกายน</v>
      </c>
      <c r="M139" s="179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7" t="s">
        <v>22</v>
      </c>
      <c r="G141" s="178"/>
      <c r="H141" s="177" t="str">
        <f>F141</f>
        <v>นางกนกวรรณ  ยิ่งมานะ</v>
      </c>
      <c r="I141" s="178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9" t="s">
        <v>31</v>
      </c>
      <c r="M142" s="17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7" t="s">
        <v>22</v>
      </c>
      <c r="G144" s="178"/>
      <c r="H144" s="177" t="str">
        <f>F144</f>
        <v>นางกนกวรรณ  ยิ่งมานะ</v>
      </c>
      <c r="I144" s="178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9" t="str">
        <f>L142</f>
        <v>ตุลาคม</v>
      </c>
      <c r="M145" s="179"/>
      <c r="N145" s="62" t="str">
        <f>N142</f>
        <v>2567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478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480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2" t="s">
        <v>27</v>
      </c>
      <c r="G152" s="186"/>
      <c r="H152" s="177" t="str">
        <f>F152</f>
        <v>นางสาวเยาวเรศ  รัตนสุวรรณ์</v>
      </c>
      <c r="I152" s="178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79" t="str">
        <f>L142</f>
        <v>ตุลาคม</v>
      </c>
      <c r="M153" s="179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7" t="s">
        <v>40</v>
      </c>
      <c r="G155" s="188"/>
      <c r="H155" s="189" t="str">
        <f>F155</f>
        <v>นายณรงค์  ธีระจันทร์</v>
      </c>
      <c r="I155" s="190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79" t="str">
        <f>L145</f>
        <v>ตุลาคม</v>
      </c>
      <c r="M156" s="179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2" t="s">
        <v>19</v>
      </c>
      <c r="G158" s="183"/>
      <c r="H158" s="185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79" t="str">
        <f>L153</f>
        <v>ตุลาคม</v>
      </c>
      <c r="M159" s="179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7" t="s">
        <v>22</v>
      </c>
      <c r="G161" s="178"/>
      <c r="H161" s="177" t="str">
        <f>F161</f>
        <v>นางกนกวรรณ  ยิ่งมานะ</v>
      </c>
      <c r="I161" s="178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79" t="str">
        <f>L156</f>
        <v>ตุลาคม</v>
      </c>
      <c r="M162" s="179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7" t="s">
        <v>42</v>
      </c>
      <c r="G164" s="178"/>
      <c r="H164" s="184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79" t="str">
        <f>L159</f>
        <v>ตุลาคม</v>
      </c>
      <c r="M165" s="179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2" t="s">
        <v>45</v>
      </c>
      <c r="G167" s="183"/>
      <c r="H167" s="184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79" t="str">
        <f>L162</f>
        <v>ตุลาคม</v>
      </c>
      <c r="M168" s="179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80" t="s">
        <v>48</v>
      </c>
      <c r="G170" s="178"/>
      <c r="H170" s="191" t="str">
        <f>F170</f>
        <v>นายสมเจตน์ ใจฉ่ำ</v>
      </c>
      <c r="I170" s="178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79" t="str">
        <f>L165</f>
        <v>ตุลาคม</v>
      </c>
      <c r="M171" s="179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7" t="s">
        <v>22</v>
      </c>
      <c r="G173" s="178"/>
      <c r="H173" s="177" t="str">
        <f>F173</f>
        <v>นางกนกวรรณ  ยิ่งมานะ</v>
      </c>
      <c r="I173" s="178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9" t="str">
        <f>L142</f>
        <v>ตุลาคม</v>
      </c>
      <c r="M174" s="179"/>
      <c r="N174" s="62" t="str">
        <f>N142</f>
        <v>2567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478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480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7" t="s">
        <v>22</v>
      </c>
      <c r="G181" s="178"/>
      <c r="H181" s="177" t="str">
        <f>F181</f>
        <v>นางกนกวรรณ  ยิ่งมานะ</v>
      </c>
      <c r="I181" s="178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79" t="str">
        <f>L174</f>
        <v>ตุลาคม</v>
      </c>
      <c r="M182" s="179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7" t="s">
        <v>22</v>
      </c>
      <c r="G184" s="178"/>
      <c r="H184" s="177" t="str">
        <f>F184</f>
        <v>นางกนกวรรณ  ยิ่งมานะ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79" t="str">
        <f>L182</f>
        <v>ตุลาคม</v>
      </c>
      <c r="M185" s="179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80" t="s">
        <v>53</v>
      </c>
      <c r="G187" s="178"/>
      <c r="H187" s="177" t="str">
        <f>F187</f>
        <v>นางสาวบุปผา ธิราเพ็ชร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79" t="str">
        <f>L185</f>
        <v>ตุลาคม</v>
      </c>
      <c r="M188" s="179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80" t="s">
        <v>53</v>
      </c>
      <c r="G190" s="178"/>
      <c r="H190" s="177" t="str">
        <f>F190</f>
        <v>นางสาวบุปผา ธิราเพ็ชร</v>
      </c>
      <c r="I190" s="178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79" t="str">
        <f>L188</f>
        <v>ตุลาคม</v>
      </c>
      <c r="M191" s="179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80" t="s">
        <v>53</v>
      </c>
      <c r="G193" s="178"/>
      <c r="H193" s="177" t="str">
        <f>F193</f>
        <v>นางสาวบุปผา ธิราเพ็ชร</v>
      </c>
      <c r="I193" s="178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79" t="str">
        <f>L191</f>
        <v>ตุลาคม</v>
      </c>
      <c r="M194" s="179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80" t="s">
        <v>53</v>
      </c>
      <c r="G196" s="178"/>
      <c r="H196" s="177" t="str">
        <f>F196</f>
        <v>นางสาวบุปผา ธิราเพ็ชร</v>
      </c>
      <c r="I196" s="178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79" t="str">
        <f>L194</f>
        <v>ตุลาคม</v>
      </c>
      <c r="M197" s="179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7" t="s">
        <v>42</v>
      </c>
      <c r="G199" s="178"/>
      <c r="H199" s="184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79" t="str">
        <f>L197</f>
        <v>ตุลาคม</v>
      </c>
      <c r="M200" s="179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7" t="s">
        <v>22</v>
      </c>
      <c r="G202" s="178"/>
      <c r="H202" s="177" t="str">
        <f>F202</f>
        <v>นางกนกวรรณ  ยิ่งมานะ</v>
      </c>
      <c r="I202" s="178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79" t="str">
        <f>L200</f>
        <v>ตุลาคม</v>
      </c>
      <c r="M203" s="179"/>
      <c r="N203" s="62" t="str">
        <f>N200</f>
        <v>2567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478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480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7" t="s">
        <v>22</v>
      </c>
      <c r="G210" s="178"/>
      <c r="H210" s="177" t="str">
        <f>F210</f>
        <v>นางกนกวรรณ  ยิ่งมานะ</v>
      </c>
      <c r="I210" s="178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79" t="str">
        <f>L142</f>
        <v>ตุลาคม</v>
      </c>
      <c r="M211" s="179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80" t="s">
        <v>53</v>
      </c>
      <c r="G213" s="178"/>
      <c r="H213" s="177" t="str">
        <f>F213</f>
        <v>นางสาวบุปผา ธิราเพ็ชร</v>
      </c>
      <c r="I213" s="178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79" t="str">
        <f>L211</f>
        <v>ตุลาคม</v>
      </c>
      <c r="M214" s="179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7" t="s">
        <v>22</v>
      </c>
      <c r="G216" s="178"/>
      <c r="H216" s="177" t="str">
        <f>F216</f>
        <v>นางกนกวรรณ  ยิ่งมานะ</v>
      </c>
      <c r="I216" s="178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79" t="str">
        <f>L211</f>
        <v>ตุลาคม</v>
      </c>
      <c r="M217" s="179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80" t="s">
        <v>53</v>
      </c>
      <c r="G219" s="178"/>
      <c r="H219" s="177" t="str">
        <f>F219</f>
        <v>นางสาวบุปผา ธิราเพ็ชร</v>
      </c>
      <c r="I219" s="178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79" t="str">
        <f>L214</f>
        <v>ตุลาคม</v>
      </c>
      <c r="M220" s="179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80" t="s">
        <v>53</v>
      </c>
      <c r="G222" s="178"/>
      <c r="H222" s="177" t="str">
        <f>F222</f>
        <v>นางสาวบุปผา ธิราเพ็ชร</v>
      </c>
      <c r="I222" s="178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79" t="str">
        <f>L217</f>
        <v>ตุลาคม</v>
      </c>
      <c r="M223" s="179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7" t="s">
        <v>22</v>
      </c>
      <c r="G225" s="178"/>
      <c r="H225" s="177" t="str">
        <f>F225</f>
        <v>นางกนกวรรณ  ยิ่งมานะ</v>
      </c>
      <c r="I225" s="178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79" t="str">
        <f>L220</f>
        <v>ตุลาคม</v>
      </c>
      <c r="M226" s="179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7" t="s">
        <v>22</v>
      </c>
      <c r="G228" s="178"/>
      <c r="H228" s="177" t="str">
        <f>F228</f>
        <v>นางกนกวรรณ  ยิ่งมานะ</v>
      </c>
      <c r="I228" s="178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79" t="str">
        <f>L223</f>
        <v>ตุลาคม</v>
      </c>
      <c r="M229" s="179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7" t="s">
        <v>22</v>
      </c>
      <c r="G231" s="178"/>
      <c r="H231" s="177" t="str">
        <f>F231</f>
        <v>นางกนกวรรณ  ยิ่งมานะ</v>
      </c>
      <c r="I231" s="178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79" t="str">
        <f>L226</f>
        <v>ตุลาคม</v>
      </c>
      <c r="M232" s="179"/>
      <c r="N232" s="62" t="str">
        <f>N142</f>
        <v>2567</v>
      </c>
    </row>
    <row r="233" spans="1:14" s="96" customFormat="1" x14ac:dyDescent="0.5">
      <c r="A233" s="176" t="s">
        <v>0</v>
      </c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</row>
    <row r="234" spans="1:14" s="96" customFormat="1" x14ac:dyDescent="0.5">
      <c r="A234" s="181" t="s">
        <v>478</v>
      </c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</row>
    <row r="235" spans="1:14" s="96" customFormat="1" x14ac:dyDescent="0.5">
      <c r="A235" s="181" t="s">
        <v>1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480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7" customFormat="1" ht="43.5" customHeight="1" x14ac:dyDescent="0.45">
      <c r="A237" s="174" t="s">
        <v>2</v>
      </c>
      <c r="B237" s="174" t="s">
        <v>3</v>
      </c>
      <c r="C237" s="170" t="s">
        <v>4</v>
      </c>
      <c r="D237" s="174" t="s">
        <v>5</v>
      </c>
      <c r="E237" s="174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75"/>
      <c r="B238" s="175"/>
      <c r="C238" s="171"/>
      <c r="D238" s="175"/>
      <c r="E238" s="175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7" t="s">
        <v>57</v>
      </c>
      <c r="G239" s="178"/>
      <c r="H239" s="177" t="str">
        <f>F239</f>
        <v>นายบุปผา  ธิราเพ็ชร</v>
      </c>
      <c r="I239" s="178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79" t="str">
        <f>L229</f>
        <v>ตุลาคม</v>
      </c>
      <c r="M240" s="179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7" t="s">
        <v>60</v>
      </c>
      <c r="G242" s="178"/>
      <c r="H242" s="177" t="str">
        <f>F242</f>
        <v>นายเสถียร  ฤมิสตรี</v>
      </c>
      <c r="I242" s="178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9" t="s">
        <v>31</v>
      </c>
      <c r="M243" s="17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7"/>
      <c r="G244" s="178"/>
      <c r="H244" s="177"/>
      <c r="I244" s="178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7" t="s">
        <v>61</v>
      </c>
      <c r="G245" s="178"/>
      <c r="H245" s="177" t="str">
        <f>F245</f>
        <v>นางสาวทองหยิบ ธีรพงษ์</v>
      </c>
      <c r="I245" s="178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9" t="str">
        <f>L243</f>
        <v>ตุลาคม</v>
      </c>
      <c r="M246" s="17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7"/>
      <c r="G247" s="178"/>
      <c r="H247" s="177"/>
      <c r="I247" s="178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7" t="s">
        <v>62</v>
      </c>
      <c r="G248" s="178"/>
      <c r="H248" s="177" t="str">
        <f>F248</f>
        <v>นายภาสกร  วรธรรมธนากร</v>
      </c>
      <c r="I248" s="178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9" t="str">
        <f>L246</f>
        <v>ตุลาคม</v>
      </c>
      <c r="M249" s="179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7"/>
      <c r="G250" s="178"/>
      <c r="H250" s="177"/>
      <c r="I250" s="178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7" t="s">
        <v>63</v>
      </c>
      <c r="G251" s="178"/>
      <c r="H251" s="177" t="str">
        <f>F251</f>
        <v>นางสาวสุวิกมล  เปลี่ยนงาม</v>
      </c>
      <c r="I251" s="178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9" t="str">
        <f>L249</f>
        <v>ตุลาคม</v>
      </c>
      <c r="M252" s="17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7"/>
      <c r="G253" s="178"/>
      <c r="H253" s="177"/>
      <c r="I253" s="178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7" t="s">
        <v>64</v>
      </c>
      <c r="G254" s="178"/>
      <c r="H254" s="177" t="str">
        <f>F254</f>
        <v>นายจำลอง  มงคลนาม</v>
      </c>
      <c r="I254" s="178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9" t="str">
        <f>L252</f>
        <v>ตุลาคม</v>
      </c>
      <c r="M255" s="179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7"/>
      <c r="G256" s="178"/>
      <c r="H256" s="177"/>
      <c r="I256" s="178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7" t="s">
        <v>65</v>
      </c>
      <c r="G257" s="178"/>
      <c r="H257" s="177" t="str">
        <f>F257</f>
        <v>นายสุชาติ  พึ่งใจ</v>
      </c>
      <c r="I257" s="178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9" t="str">
        <f>L255</f>
        <v>ตุลาคม</v>
      </c>
      <c r="M258" s="179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7"/>
      <c r="G259" s="178"/>
      <c r="H259" s="177"/>
      <c r="I259" s="178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7" t="s">
        <v>66</v>
      </c>
      <c r="G260" s="178"/>
      <c r="H260" s="177" t="str">
        <f>F260</f>
        <v>นางนงเยาว์  พันธุ์เณร</v>
      </c>
      <c r="I260" s="178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9" t="str">
        <f>L258</f>
        <v>ตุลาคม</v>
      </c>
      <c r="M261" s="179"/>
      <c r="N261" s="62" t="s">
        <v>17</v>
      </c>
    </row>
    <row r="262" spans="1:14" s="96" customFormat="1" x14ac:dyDescent="0.5">
      <c r="A262" s="176" t="s">
        <v>0</v>
      </c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</row>
    <row r="263" spans="1:14" s="96" customFormat="1" x14ac:dyDescent="0.5">
      <c r="A263" s="181" t="s">
        <v>478</v>
      </c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</row>
    <row r="264" spans="1:14" s="96" customFormat="1" x14ac:dyDescent="0.5">
      <c r="A264" s="181" t="s">
        <v>1</v>
      </c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</row>
    <row r="265" spans="1:14" s="96" customFormat="1" x14ac:dyDescent="0.5">
      <c r="A265" s="181" t="s">
        <v>480</v>
      </c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</row>
    <row r="266" spans="1:14" s="97" customFormat="1" ht="43.5" customHeight="1" x14ac:dyDescent="0.45">
      <c r="A266" s="174" t="s">
        <v>2</v>
      </c>
      <c r="B266" s="174" t="s">
        <v>3</v>
      </c>
      <c r="C266" s="170" t="s">
        <v>4</v>
      </c>
      <c r="D266" s="174" t="s">
        <v>5</v>
      </c>
      <c r="E266" s="174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75"/>
      <c r="B267" s="175"/>
      <c r="C267" s="171"/>
      <c r="D267" s="175"/>
      <c r="E267" s="175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7" t="s">
        <v>67</v>
      </c>
      <c r="G269" s="178"/>
      <c r="H269" s="177" t="str">
        <f>F269</f>
        <v>นางสาวอรพิน  ปัญญาสิงห์</v>
      </c>
      <c r="I269" s="178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79" t="str">
        <f>L261</f>
        <v>ตุลาคม</v>
      </c>
      <c r="M270" s="179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7" t="s">
        <v>68</v>
      </c>
      <c r="G272" s="178"/>
      <c r="H272" s="177" t="str">
        <f>F272</f>
        <v>นางสาวอภิฌาพร  จุงใจ</v>
      </c>
      <c r="I272" s="178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192" t="str">
        <f>L270</f>
        <v>ตุลาคม</v>
      </c>
      <c r="M273" s="192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7" t="s">
        <v>104</v>
      </c>
      <c r="G7" s="178"/>
      <c r="H7" s="177" t="str">
        <f>F7</f>
        <v>นางสาวเยาวเรศ   รัตนสุวรรณ</v>
      </c>
      <c r="I7" s="178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79" t="s">
        <v>105</v>
      </c>
      <c r="M8" s="17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7" t="s">
        <v>149</v>
      </c>
      <c r="G10" s="178"/>
      <c r="H10" s="177" t="str">
        <f>F10</f>
        <v>นางสาวณัชชา  ตั้งยั่งยืน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79" t="str">
        <f>L8</f>
        <v>ธันวาคม</v>
      </c>
      <c r="M11" s="17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9" t="str">
        <f>L8</f>
        <v>ธันวาคม</v>
      </c>
      <c r="M14" s="17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2" t="s">
        <v>87</v>
      </c>
      <c r="G16" s="183"/>
      <c r="H16" s="184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79" t="str">
        <f>L11</f>
        <v>ธันวาคม</v>
      </c>
      <c r="M17" s="17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7" t="s">
        <v>104</v>
      </c>
      <c r="G19" s="178"/>
      <c r="H19" s="177" t="str">
        <f>F19</f>
        <v>นางสาวเยาวเรศ   รัตนสุวรรณ</v>
      </c>
      <c r="I19" s="178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79" t="str">
        <f>L14</f>
        <v>ธันวาคม</v>
      </c>
      <c r="M20" s="17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7" t="s">
        <v>110</v>
      </c>
      <c r="G22" s="178"/>
      <c r="H22" s="177" t="str">
        <f>F22</f>
        <v>นายถาวร  กิตอำนวยพงษ์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79" t="str">
        <f>L17</f>
        <v>ธันวาคม</v>
      </c>
      <c r="M23" s="17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2" t="s">
        <v>87</v>
      </c>
      <c r="G25" s="183"/>
      <c r="H25" s="184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79" t="str">
        <f>L20</f>
        <v>ธันวาคม</v>
      </c>
      <c r="M26" s="17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2" t="s">
        <v>19</v>
      </c>
      <c r="G28" s="183"/>
      <c r="H28" s="184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79" t="str">
        <f>L23</f>
        <v>ธันวาคม</v>
      </c>
      <c r="M29" s="179"/>
      <c r="N29" s="62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476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481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80" t="s">
        <v>114</v>
      </c>
      <c r="G36" s="178"/>
      <c r="H36" s="191" t="str">
        <f>F36</f>
        <v>นายมนตรี  ประดิษฐภู่</v>
      </c>
      <c r="I36" s="178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79" t="str">
        <f>L26</f>
        <v>ธันวาคม</v>
      </c>
      <c r="M37" s="179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7" t="s">
        <v>22</v>
      </c>
      <c r="G39" s="178"/>
      <c r="H39" s="177" t="str">
        <f>F39</f>
        <v>นางกนกวรรณ  ยิ่งมานะ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79" t="str">
        <f>L8</f>
        <v>ธันวาคม</v>
      </c>
      <c r="M40" s="179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80" t="s">
        <v>117</v>
      </c>
      <c r="G42" s="178"/>
      <c r="H42" s="191" t="str">
        <f>F42</f>
        <v>นายสมบัติ  จิตร์รักษ์</v>
      </c>
      <c r="I42" s="178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79" t="str">
        <f>L40</f>
        <v>ธันวาคม</v>
      </c>
      <c r="M43" s="179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80" t="s">
        <v>119</v>
      </c>
      <c r="G45" s="178"/>
      <c r="H45" s="191" t="str">
        <f>F45</f>
        <v>นายอภิรมย์  เพ่งพิศ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79" t="str">
        <f>L43</f>
        <v>ธันวาคม</v>
      </c>
      <c r="M46" s="179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80" t="s">
        <v>119</v>
      </c>
      <c r="G48" s="178"/>
      <c r="H48" s="191" t="str">
        <f>F48</f>
        <v>นายอภิรมย์  เพ่งพิศ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79" t="str">
        <f>L46</f>
        <v>ธันวาคม</v>
      </c>
      <c r="M49" s="179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80" t="s">
        <v>122</v>
      </c>
      <c r="G51" s="178"/>
      <c r="H51" s="191" t="str">
        <f>F51</f>
        <v>นายทองสุข  ไกรนุช</v>
      </c>
      <c r="I51" s="178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79" t="str">
        <f>L49</f>
        <v>ธันวาคม</v>
      </c>
      <c r="M52" s="179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7" t="s">
        <v>22</v>
      </c>
      <c r="G54" s="178"/>
      <c r="H54" s="177" t="str">
        <f>F54</f>
        <v>นางกนกวรรณ  ยิ่งมานะ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9" t="str">
        <f>L52</f>
        <v>ธันวาคม</v>
      </c>
      <c r="M55" s="179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7" t="s">
        <v>22</v>
      </c>
      <c r="G57" s="178"/>
      <c r="H57" s="177" t="str">
        <f>F57</f>
        <v>นางกนกวรรณ  ยิ่งมานะ</v>
      </c>
      <c r="I57" s="178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79" t="str">
        <f>L55</f>
        <v>ธันวาคม</v>
      </c>
      <c r="M58" s="179"/>
      <c r="N58" s="62" t="str">
        <f>N55</f>
        <v>2567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476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481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7" t="s">
        <v>22</v>
      </c>
      <c r="G65" s="178"/>
      <c r="H65" s="177" t="str">
        <f>F65</f>
        <v>นางกนกวรรณ  ยิ่งมานะ</v>
      </c>
      <c r="I65" s="178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79" t="str">
        <f>L58</f>
        <v>ธันวาคม</v>
      </c>
      <c r="M66" s="179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7" t="s">
        <v>137</v>
      </c>
      <c r="G68" s="178"/>
      <c r="H68" s="177" t="str">
        <f>F68</f>
        <v>บริษัท จตุรทิศ บิสซิเนส จำกัด</v>
      </c>
      <c r="I68" s="178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79" t="str">
        <f>L66</f>
        <v>ธันวาคม</v>
      </c>
      <c r="M69" s="179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7" t="s">
        <v>132</v>
      </c>
      <c r="G70" s="178"/>
      <c r="H70" s="177" t="str">
        <f>F70</f>
        <v xml:space="preserve">	ห้างหุ้นส่วนจำกัด เราผู้สร้าง การโยธา</v>
      </c>
      <c r="I70" s="178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79" t="str">
        <f>L8</f>
        <v>ธันวาคม</v>
      </c>
      <c r="M71" s="17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80" t="s">
        <v>136</v>
      </c>
      <c r="G73" s="178"/>
      <c r="H73" s="177" t="str">
        <f>F73</f>
        <v xml:space="preserve">	ห้างหุ้นส่วนจำกัด จิระศักดิ์ โยธา</v>
      </c>
      <c r="I73" s="178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79" t="str">
        <f>L71</f>
        <v>ธันวาคม</v>
      </c>
      <c r="M74" s="179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80" t="s">
        <v>40</v>
      </c>
      <c r="G76" s="178"/>
      <c r="H76" s="177" t="str">
        <f>F76</f>
        <v>นายณรงค์  ธีระจันทร์</v>
      </c>
      <c r="I76" s="178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79" t="str">
        <f>L74</f>
        <v>ธันวาคม</v>
      </c>
      <c r="M77" s="179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7" t="s">
        <v>60</v>
      </c>
      <c r="G78" s="178"/>
      <c r="H78" s="177" t="str">
        <f>F78</f>
        <v>นายเสถียร  ฤมิสตรี</v>
      </c>
      <c r="I78" s="178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79" t="s">
        <v>31</v>
      </c>
      <c r="M79" s="179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7"/>
      <c r="G80" s="178"/>
      <c r="H80" s="177"/>
      <c r="I80" s="178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7" t="s">
        <v>61</v>
      </c>
      <c r="G81" s="178"/>
      <c r="H81" s="177" t="str">
        <f>F81</f>
        <v>นางสาวทองหยิบ ธีรพงษ์</v>
      </c>
      <c r="I81" s="178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79" t="str">
        <f>L79</f>
        <v>ตุลาคม</v>
      </c>
      <c r="M82" s="179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7"/>
      <c r="G83" s="178"/>
      <c r="H83" s="177"/>
      <c r="I83" s="178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7" t="s">
        <v>62</v>
      </c>
      <c r="G84" s="178"/>
      <c r="H84" s="177" t="str">
        <f>F84</f>
        <v>นายภาสกร  วรธรรมธนากร</v>
      </c>
      <c r="I84" s="178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79" t="str">
        <f>L82</f>
        <v>ตุลาคม</v>
      </c>
      <c r="M85" s="179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7"/>
      <c r="G86" s="178"/>
      <c r="H86" s="177"/>
      <c r="I86" s="178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7" t="s">
        <v>63</v>
      </c>
      <c r="G87" s="178"/>
      <c r="H87" s="177" t="str">
        <f>F87</f>
        <v>นางสาวสุวิกมล  เปลี่ยนงาม</v>
      </c>
      <c r="I87" s="178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79" t="str">
        <f>L85</f>
        <v>ตุลาคม</v>
      </c>
      <c r="M88" s="179"/>
      <c r="N88" s="62" t="s">
        <v>17</v>
      </c>
    </row>
    <row r="89" spans="1:14" s="96" customFormat="1" x14ac:dyDescent="0.5">
      <c r="A89" s="176" t="s">
        <v>0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1:14" s="96" customFormat="1" x14ac:dyDescent="0.5">
      <c r="A90" s="181" t="s">
        <v>476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1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6" customFormat="1" x14ac:dyDescent="0.5">
      <c r="A92" s="181" t="s">
        <v>481</v>
      </c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</row>
    <row r="93" spans="1:14" s="97" customFormat="1" ht="43.5" customHeight="1" x14ac:dyDescent="0.45">
      <c r="A93" s="174" t="s">
        <v>2</v>
      </c>
      <c r="B93" s="174" t="s">
        <v>3</v>
      </c>
      <c r="C93" s="170" t="s">
        <v>4</v>
      </c>
      <c r="D93" s="174" t="s">
        <v>5</v>
      </c>
      <c r="E93" s="174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75"/>
      <c r="B94" s="175"/>
      <c r="C94" s="171"/>
      <c r="D94" s="175"/>
      <c r="E94" s="175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7" t="s">
        <v>64</v>
      </c>
      <c r="G95" s="178"/>
      <c r="H95" s="177" t="str">
        <f>F95</f>
        <v>นายจำลอง  มงคลนาม</v>
      </c>
      <c r="I95" s="178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79" t="str">
        <f>L88</f>
        <v>ตุลาคม</v>
      </c>
      <c r="M96" s="179"/>
      <c r="N96" s="62" t="s">
        <v>17</v>
      </c>
    </row>
    <row r="97" spans="1:14" x14ac:dyDescent="0.5">
      <c r="A97" s="51"/>
      <c r="B97" s="58"/>
      <c r="C97" s="50"/>
      <c r="D97" s="50"/>
      <c r="E97" s="59"/>
      <c r="F97" s="177"/>
      <c r="G97" s="178"/>
      <c r="H97" s="177"/>
      <c r="I97" s="178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7" t="s">
        <v>65</v>
      </c>
      <c r="G98" s="178"/>
      <c r="H98" s="177" t="str">
        <f>F98</f>
        <v>นายสุชาติ  พึ่งใจ</v>
      </c>
      <c r="I98" s="178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79" t="str">
        <f>L96</f>
        <v>ตุลาคม</v>
      </c>
      <c r="M99" s="179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7"/>
      <c r="G100" s="178"/>
      <c r="H100" s="177"/>
      <c r="I100" s="178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7" t="s">
        <v>66</v>
      </c>
      <c r="G101" s="178"/>
      <c r="H101" s="177" t="str">
        <f>F101</f>
        <v>นางนงเยาว์  พันธุ์เณร</v>
      </c>
      <c r="I101" s="178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79" t="str">
        <f>L99</f>
        <v>ตุลาคม</v>
      </c>
      <c r="M102" s="179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7" t="s">
        <v>67</v>
      </c>
      <c r="G104" s="178"/>
      <c r="H104" s="177" t="str">
        <f>F104</f>
        <v>นางสาวอรพิน  ปัญญาสิงห์</v>
      </c>
      <c r="I104" s="178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79" t="str">
        <f>L102</f>
        <v>ตุลาคม</v>
      </c>
      <c r="M105" s="179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7" t="s">
        <v>68</v>
      </c>
      <c r="G107" s="178"/>
      <c r="H107" s="177" t="str">
        <f>F107</f>
        <v>นางสาวอภิฌาพร  จุงใจ</v>
      </c>
      <c r="I107" s="178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79" t="str">
        <f>L105</f>
        <v>ตุลาคม</v>
      </c>
      <c r="M108" s="179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7" t="s">
        <v>69</v>
      </c>
      <c r="G109" s="178"/>
      <c r="H109" s="177" t="str">
        <f>F109</f>
        <v>นางสาวณัฐณี  เอกตระกูล</v>
      </c>
      <c r="I109" s="178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79" t="str">
        <f>L8</f>
        <v>ธันวาคม</v>
      </c>
      <c r="M110" s="179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7" t="s">
        <v>28</v>
      </c>
      <c r="G112" s="178"/>
      <c r="H112" s="177" t="str">
        <f>F112</f>
        <v>นางสาวนพเก้า  ทรงศิริ</v>
      </c>
      <c r="I112" s="178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79" t="str">
        <f>L110</f>
        <v>ธันวาคม</v>
      </c>
      <c r="M113" s="179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7" t="s">
        <v>70</v>
      </c>
      <c r="G115" s="178"/>
      <c r="H115" s="177" t="str">
        <f>F115</f>
        <v>นางสาววัลวิภา  ฉายแสง</v>
      </c>
      <c r="I115" s="178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79" t="str">
        <f>L113</f>
        <v>ธันวาคม</v>
      </c>
      <c r="M116" s="179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81" t="s">
        <v>476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1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6" customFormat="1" x14ac:dyDescent="0.5">
      <c r="A121" s="181" t="s">
        <v>481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</row>
    <row r="122" spans="1:14" s="97" customFormat="1" ht="43.5" customHeight="1" x14ac:dyDescent="0.45">
      <c r="A122" s="174" t="s">
        <v>2</v>
      </c>
      <c r="B122" s="174" t="s">
        <v>3</v>
      </c>
      <c r="C122" s="170" t="s">
        <v>4</v>
      </c>
      <c r="D122" s="174" t="s">
        <v>5</v>
      </c>
      <c r="E122" s="174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75"/>
      <c r="B123" s="175"/>
      <c r="C123" s="171"/>
      <c r="D123" s="175"/>
      <c r="E123" s="175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7" t="s">
        <v>71</v>
      </c>
      <c r="G124" s="178"/>
      <c r="H124" s="177" t="str">
        <f>F124</f>
        <v>นายแสนปิติ  จันแทน</v>
      </c>
      <c r="I124" s="178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79" t="str">
        <f>L116</f>
        <v>ธันวาคม</v>
      </c>
      <c r="M125" s="179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7" t="s">
        <v>72</v>
      </c>
      <c r="G127" s="178"/>
      <c r="H127" s="177" t="str">
        <f>F127</f>
        <v>นางสาวชนาภา  พวงศิริ</v>
      </c>
      <c r="I127" s="178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79" t="str">
        <f>L125</f>
        <v>ธันวาคม</v>
      </c>
      <c r="M128" s="179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7" t="s">
        <v>29</v>
      </c>
      <c r="G130" s="178"/>
      <c r="H130" s="177" t="str">
        <f>F130</f>
        <v>นายอานนท์ กระจกภาพ</v>
      </c>
      <c r="I130" s="178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79" t="str">
        <f>L128</f>
        <v>ธันวาคม</v>
      </c>
      <c r="M131" s="179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7" t="s">
        <v>30</v>
      </c>
      <c r="G133" s="178"/>
      <c r="H133" s="177" t="str">
        <f>F133</f>
        <v>นายสุพจน์  สุขพร้อม</v>
      </c>
      <c r="I133" s="178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79" t="str">
        <f>L131</f>
        <v>ธันวาคม</v>
      </c>
      <c r="M134" s="179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7" t="s">
        <v>73</v>
      </c>
      <c r="G136" s="178"/>
      <c r="H136" s="177" t="str">
        <f>F136</f>
        <v>นายเศรษฐศิริ  อ่อนอุ่น</v>
      </c>
      <c r="I136" s="178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79" t="str">
        <f>L134</f>
        <v>ธันวาคม</v>
      </c>
      <c r="M137" s="179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7" t="s">
        <v>75</v>
      </c>
      <c r="G139" s="178"/>
      <c r="H139" s="177" t="str">
        <f>F139</f>
        <v>นางชนัดดา  เสนภักดี</v>
      </c>
      <c r="I139" s="178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79" t="str">
        <f>L137</f>
        <v>ธันวาคม</v>
      </c>
      <c r="M140" s="179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7" t="s">
        <v>22</v>
      </c>
      <c r="G141" s="178"/>
      <c r="H141" s="177" t="str">
        <f>F141</f>
        <v>นางกนกวรรณ  ยิ่งมานะ</v>
      </c>
      <c r="I141" s="178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9" t="s">
        <v>31</v>
      </c>
      <c r="M142" s="17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7" t="s">
        <v>22</v>
      </c>
      <c r="G144" s="178"/>
      <c r="H144" s="177" t="str">
        <f>F144</f>
        <v>นางกนกวรรณ  ยิ่งมานะ</v>
      </c>
      <c r="I144" s="178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9" t="str">
        <f>L142</f>
        <v>ตุลาคม</v>
      </c>
      <c r="M145" s="179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81" t="s">
        <v>476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1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6" customFormat="1" x14ac:dyDescent="0.5">
      <c r="A150" s="181" t="s">
        <v>481</v>
      </c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</row>
    <row r="151" spans="1:14" s="97" customFormat="1" ht="43.5" customHeight="1" x14ac:dyDescent="0.45">
      <c r="A151" s="174" t="s">
        <v>2</v>
      </c>
      <c r="B151" s="174" t="s">
        <v>3</v>
      </c>
      <c r="C151" s="170" t="s">
        <v>4</v>
      </c>
      <c r="D151" s="174" t="s">
        <v>5</v>
      </c>
      <c r="E151" s="174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75"/>
      <c r="B152" s="175"/>
      <c r="C152" s="171"/>
      <c r="D152" s="175"/>
      <c r="E152" s="175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2" t="s">
        <v>27</v>
      </c>
      <c r="G153" s="183"/>
      <c r="H153" s="191" t="str">
        <f>F153</f>
        <v>นางสาวเยาวเรศ  รัตนสุวรรณ์</v>
      </c>
      <c r="I153" s="178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79" t="str">
        <f>L142</f>
        <v>ตุลาคม</v>
      </c>
      <c r="M154" s="179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7" t="s">
        <v>40</v>
      </c>
      <c r="G156" s="190"/>
      <c r="H156" s="189" t="str">
        <f>F156</f>
        <v>นายณรงค์  ธีระจันทร์</v>
      </c>
      <c r="I156" s="190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79" t="str">
        <f>L145</f>
        <v>ตุลาคม</v>
      </c>
      <c r="M157" s="179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2" t="s">
        <v>19</v>
      </c>
      <c r="G159" s="183"/>
      <c r="H159" s="185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79" t="str">
        <f>L154</f>
        <v>ตุลาคม</v>
      </c>
      <c r="M160" s="179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7" t="s">
        <v>22</v>
      </c>
      <c r="G162" s="178"/>
      <c r="H162" s="177" t="str">
        <f>F162</f>
        <v>นางกนกวรรณ  ยิ่งมานะ</v>
      </c>
      <c r="I162" s="178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79" t="str">
        <f>L157</f>
        <v>ตุลาคม</v>
      </c>
      <c r="M163" s="179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7" t="s">
        <v>42</v>
      </c>
      <c r="G165" s="178"/>
      <c r="H165" s="184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79" t="str">
        <f>L160</f>
        <v>ตุลาคม</v>
      </c>
      <c r="M166" s="179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2" t="s">
        <v>45</v>
      </c>
      <c r="G168" s="183"/>
      <c r="H168" s="184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79" t="str">
        <f>L163</f>
        <v>ตุลาคม</v>
      </c>
      <c r="M169" s="179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80" t="s">
        <v>48</v>
      </c>
      <c r="G171" s="178"/>
      <c r="H171" s="191" t="str">
        <f>F171</f>
        <v>นายสมเจตน์ ใจฉ่ำ</v>
      </c>
      <c r="I171" s="178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79" t="str">
        <f>L166</f>
        <v>ตุลาคม</v>
      </c>
      <c r="M172" s="179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7" t="s">
        <v>22</v>
      </c>
      <c r="G173" s="178"/>
      <c r="H173" s="177" t="str">
        <f>F173</f>
        <v>นางกนกวรรณ  ยิ่งมานะ</v>
      </c>
      <c r="I173" s="178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9" t="str">
        <f>L142</f>
        <v>ตุลาคม</v>
      </c>
      <c r="M174" s="179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81" t="s">
        <v>476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1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6" customFormat="1" x14ac:dyDescent="0.5">
      <c r="A179" s="181" t="s">
        <v>481</v>
      </c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</row>
    <row r="180" spans="1:14" s="97" customFormat="1" ht="43.5" customHeight="1" x14ac:dyDescent="0.45">
      <c r="A180" s="174" t="s">
        <v>2</v>
      </c>
      <c r="B180" s="174" t="s">
        <v>3</v>
      </c>
      <c r="C180" s="170" t="s">
        <v>4</v>
      </c>
      <c r="D180" s="174" t="s">
        <v>5</v>
      </c>
      <c r="E180" s="174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75"/>
      <c r="B181" s="175"/>
      <c r="C181" s="171"/>
      <c r="D181" s="175"/>
      <c r="E181" s="175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7" t="s">
        <v>22</v>
      </c>
      <c r="G182" s="178"/>
      <c r="H182" s="177" t="str">
        <f>F182</f>
        <v>นางกนกวรรณ  ยิ่งมานะ</v>
      </c>
      <c r="I182" s="178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79" t="str">
        <f>L174</f>
        <v>ตุลาคม</v>
      </c>
      <c r="M183" s="179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7" t="s">
        <v>22</v>
      </c>
      <c r="G185" s="178"/>
      <c r="H185" s="177" t="str">
        <f>F185</f>
        <v>นางกนกวรรณ  ยิ่งมานะ</v>
      </c>
      <c r="I185" s="178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79" t="str">
        <f>L183</f>
        <v>ตุลาคม</v>
      </c>
      <c r="M186" s="179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80" t="s">
        <v>53</v>
      </c>
      <c r="G188" s="178"/>
      <c r="H188" s="177" t="str">
        <f>F188</f>
        <v>นางสาวบุปผา ธิราเพ็ชร</v>
      </c>
      <c r="I188" s="178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79" t="str">
        <f>L186</f>
        <v>ตุลาคม</v>
      </c>
      <c r="M189" s="179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80" t="s">
        <v>53</v>
      </c>
      <c r="G191" s="178"/>
      <c r="H191" s="177" t="str">
        <f>F191</f>
        <v>นางสาวบุปผา ธิราเพ็ชร</v>
      </c>
      <c r="I191" s="178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79" t="str">
        <f>L189</f>
        <v>ตุลาคม</v>
      </c>
      <c r="M192" s="179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80" t="s">
        <v>53</v>
      </c>
      <c r="G194" s="178"/>
      <c r="H194" s="177" t="str">
        <f>F194</f>
        <v>นางสาวบุปผา ธิราเพ็ชร</v>
      </c>
      <c r="I194" s="178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79" t="str">
        <f>L192</f>
        <v>ตุลาคม</v>
      </c>
      <c r="M195" s="179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80" t="s">
        <v>53</v>
      </c>
      <c r="G197" s="178"/>
      <c r="H197" s="177" t="str">
        <f>F197</f>
        <v>นางสาวบุปผา ธิราเพ็ชร</v>
      </c>
      <c r="I197" s="178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79" t="str">
        <f>L195</f>
        <v>ตุลาคม</v>
      </c>
      <c r="M198" s="179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7" t="s">
        <v>42</v>
      </c>
      <c r="G200" s="178"/>
      <c r="H200" s="184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79" t="str">
        <f>L198</f>
        <v>ตุลาคม</v>
      </c>
      <c r="M201" s="179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7" t="s">
        <v>22</v>
      </c>
      <c r="G203" s="178"/>
      <c r="H203" s="177" t="str">
        <f>F203</f>
        <v>นางกนกวรรณ  ยิ่งมานะ</v>
      </c>
      <c r="I203" s="178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79" t="str">
        <f>L201</f>
        <v>ตุลาคม</v>
      </c>
      <c r="M204" s="179"/>
      <c r="N204" s="62" t="str">
        <f>N201</f>
        <v>2567</v>
      </c>
    </row>
    <row r="205" spans="1:14" s="96" customFormat="1" x14ac:dyDescent="0.5">
      <c r="A205" s="176" t="s">
        <v>0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</row>
    <row r="206" spans="1:14" s="96" customFormat="1" x14ac:dyDescent="0.5">
      <c r="A206" s="181" t="s">
        <v>476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1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6" customFormat="1" x14ac:dyDescent="0.5">
      <c r="A208" s="181" t="s">
        <v>481</v>
      </c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</row>
    <row r="209" spans="1:14" s="97" customFormat="1" ht="43.5" customHeight="1" x14ac:dyDescent="0.45">
      <c r="A209" s="174" t="s">
        <v>2</v>
      </c>
      <c r="B209" s="174" t="s">
        <v>3</v>
      </c>
      <c r="C209" s="170" t="s">
        <v>4</v>
      </c>
      <c r="D209" s="174" t="s">
        <v>5</v>
      </c>
      <c r="E209" s="174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75"/>
      <c r="B210" s="175"/>
      <c r="C210" s="171"/>
      <c r="D210" s="175"/>
      <c r="E210" s="175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7" t="s">
        <v>22</v>
      </c>
      <c r="G211" s="178"/>
      <c r="H211" s="177" t="str">
        <f>F211</f>
        <v>นางกนกวรรณ  ยิ่งมานะ</v>
      </c>
      <c r="I211" s="178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79" t="str">
        <f>L142</f>
        <v>ตุลาคม</v>
      </c>
      <c r="M212" s="179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80" t="s">
        <v>53</v>
      </c>
      <c r="G214" s="178"/>
      <c r="H214" s="177" t="str">
        <f>F214</f>
        <v>นางสาวบุปผา ธิราเพ็ชร</v>
      </c>
      <c r="I214" s="178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79" t="str">
        <f>L212</f>
        <v>ตุลาคม</v>
      </c>
      <c r="M215" s="179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7" t="s">
        <v>22</v>
      </c>
      <c r="G217" s="178"/>
      <c r="H217" s="177" t="str">
        <f>F217</f>
        <v>นางกนกวรรณ  ยิ่งมานะ</v>
      </c>
      <c r="I217" s="178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79" t="str">
        <f>L212</f>
        <v>ตุลาคม</v>
      </c>
      <c r="M218" s="179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80" t="s">
        <v>53</v>
      </c>
      <c r="G220" s="178"/>
      <c r="H220" s="177" t="str">
        <f>F220</f>
        <v>นางสาวบุปผา ธิราเพ็ชร</v>
      </c>
      <c r="I220" s="178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79" t="str">
        <f>L215</f>
        <v>ตุลาคม</v>
      </c>
      <c r="M221" s="179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80" t="s">
        <v>53</v>
      </c>
      <c r="G223" s="178"/>
      <c r="H223" s="177" t="str">
        <f>F223</f>
        <v>นางสาวบุปผา ธิราเพ็ชร</v>
      </c>
      <c r="I223" s="178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79" t="str">
        <f>L218</f>
        <v>ตุลาคม</v>
      </c>
      <c r="M224" s="179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7" t="s">
        <v>22</v>
      </c>
      <c r="G226" s="178"/>
      <c r="H226" s="177" t="str">
        <f>F226</f>
        <v>นางกนกวรรณ  ยิ่งมานะ</v>
      </c>
      <c r="I226" s="178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79" t="str">
        <f>L221</f>
        <v>ตุลาคม</v>
      </c>
      <c r="M227" s="179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7" t="s">
        <v>22</v>
      </c>
      <c r="G229" s="178"/>
      <c r="H229" s="177" t="str">
        <f>F229</f>
        <v>นางกนกวรรณ  ยิ่งมานะ</v>
      </c>
      <c r="I229" s="178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79" t="str">
        <f>L224</f>
        <v>ตุลาคม</v>
      </c>
      <c r="M230" s="179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7" t="s">
        <v>22</v>
      </c>
      <c r="G232" s="178"/>
      <c r="H232" s="177" t="str">
        <f>F232</f>
        <v>นางกนกวรรณ  ยิ่งมานะ</v>
      </c>
      <c r="I232" s="178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79" t="str">
        <f>L227</f>
        <v>ตุลาคม</v>
      </c>
      <c r="M233" s="179"/>
      <c r="N233" s="62" t="str">
        <f>N142</f>
        <v>2567</v>
      </c>
    </row>
    <row r="234" spans="1:14" s="96" customFormat="1" x14ac:dyDescent="0.5">
      <c r="A234" s="176" t="s">
        <v>0</v>
      </c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</row>
    <row r="235" spans="1:14" s="96" customFormat="1" x14ac:dyDescent="0.5">
      <c r="A235" s="181" t="s">
        <v>476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1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6" customFormat="1" x14ac:dyDescent="0.5">
      <c r="A237" s="181" t="s">
        <v>481</v>
      </c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</row>
    <row r="238" spans="1:14" s="97" customFormat="1" ht="43.5" customHeight="1" x14ac:dyDescent="0.45">
      <c r="A238" s="174" t="s">
        <v>2</v>
      </c>
      <c r="B238" s="174" t="s">
        <v>3</v>
      </c>
      <c r="C238" s="170" t="s">
        <v>4</v>
      </c>
      <c r="D238" s="174" t="s">
        <v>5</v>
      </c>
      <c r="E238" s="174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75"/>
      <c r="B239" s="175"/>
      <c r="C239" s="171"/>
      <c r="D239" s="175"/>
      <c r="E239" s="175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7" t="s">
        <v>57</v>
      </c>
      <c r="G240" s="178"/>
      <c r="H240" s="177" t="str">
        <f>F240</f>
        <v>นายบุปผา  ธิราเพ็ชร</v>
      </c>
      <c r="I240" s="178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79" t="str">
        <f>L230</f>
        <v>ตุลาคม</v>
      </c>
      <c r="M241" s="179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7" t="s">
        <v>60</v>
      </c>
      <c r="G242" s="178"/>
      <c r="H242" s="177" t="str">
        <f>F242</f>
        <v>นายเสถียร  ฤมิสตรี</v>
      </c>
      <c r="I242" s="178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9" t="s">
        <v>31</v>
      </c>
      <c r="M243" s="17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7"/>
      <c r="G244" s="178"/>
      <c r="H244" s="177"/>
      <c r="I244" s="178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7" t="s">
        <v>61</v>
      </c>
      <c r="G245" s="178"/>
      <c r="H245" s="177" t="str">
        <f>F245</f>
        <v>นางสาวทองหยิบ ธีรพงษ์</v>
      </c>
      <c r="I245" s="178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9" t="str">
        <f>L243</f>
        <v>ตุลาคม</v>
      </c>
      <c r="M246" s="17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7"/>
      <c r="G247" s="178"/>
      <c r="H247" s="177"/>
      <c r="I247" s="178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7" t="s">
        <v>62</v>
      </c>
      <c r="G248" s="178"/>
      <c r="H248" s="177" t="str">
        <f>F248</f>
        <v>นายภาสกร  วรธรรมธนากร</v>
      </c>
      <c r="I248" s="178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9" t="str">
        <f>L246</f>
        <v>ตุลาคม</v>
      </c>
      <c r="M249" s="179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7"/>
      <c r="G250" s="178"/>
      <c r="H250" s="177"/>
      <c r="I250" s="178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7" t="s">
        <v>63</v>
      </c>
      <c r="G251" s="178"/>
      <c r="H251" s="177" t="str">
        <f>F251</f>
        <v>นางสาวสุวิกมล  เปลี่ยนงาม</v>
      </c>
      <c r="I251" s="178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9" t="str">
        <f>L249</f>
        <v>ตุลาคม</v>
      </c>
      <c r="M252" s="17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7"/>
      <c r="G253" s="178"/>
      <c r="H253" s="177"/>
      <c r="I253" s="178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7" t="s">
        <v>64</v>
      </c>
      <c r="G254" s="178"/>
      <c r="H254" s="177" t="str">
        <f>F254</f>
        <v>นายจำลอง  มงคลนาม</v>
      </c>
      <c r="I254" s="178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9" t="str">
        <f>L252</f>
        <v>ตุลาคม</v>
      </c>
      <c r="M255" s="179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7"/>
      <c r="G256" s="178"/>
      <c r="H256" s="177"/>
      <c r="I256" s="178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7" t="s">
        <v>65</v>
      </c>
      <c r="G257" s="178"/>
      <c r="H257" s="177" t="str">
        <f>F257</f>
        <v>นายสุชาติ  พึ่งใจ</v>
      </c>
      <c r="I257" s="178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9" t="str">
        <f>L255</f>
        <v>ตุลาคม</v>
      </c>
      <c r="M258" s="179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7"/>
      <c r="G259" s="178"/>
      <c r="H259" s="177"/>
      <c r="I259" s="178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7" t="s">
        <v>66</v>
      </c>
      <c r="G260" s="178"/>
      <c r="H260" s="177" t="str">
        <f>F260</f>
        <v>นางนงเยาว์  พันธุ์เณร</v>
      </c>
      <c r="I260" s="178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9" t="str">
        <f>L258</f>
        <v>ตุลาคม</v>
      </c>
      <c r="M261" s="179"/>
      <c r="N261" s="62" t="s">
        <v>17</v>
      </c>
    </row>
    <row r="262" spans="1:14" s="96" customFormat="1" x14ac:dyDescent="0.5">
      <c r="A262" s="176" t="s">
        <v>0</v>
      </c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</row>
    <row r="263" spans="1:14" s="96" customFormat="1" x14ac:dyDescent="0.5">
      <c r="A263" s="181" t="s">
        <v>476</v>
      </c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</row>
    <row r="264" spans="1:14" s="96" customFormat="1" x14ac:dyDescent="0.5">
      <c r="A264" s="181" t="s">
        <v>1</v>
      </c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</row>
    <row r="265" spans="1:14" s="96" customFormat="1" x14ac:dyDescent="0.5">
      <c r="A265" s="181" t="s">
        <v>481</v>
      </c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</row>
    <row r="266" spans="1:14" s="97" customFormat="1" ht="43.5" customHeight="1" x14ac:dyDescent="0.45">
      <c r="A266" s="174" t="s">
        <v>2</v>
      </c>
      <c r="B266" s="174" t="s">
        <v>3</v>
      </c>
      <c r="C266" s="170" t="s">
        <v>4</v>
      </c>
      <c r="D266" s="174" t="s">
        <v>5</v>
      </c>
      <c r="E266" s="174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75"/>
      <c r="B267" s="175"/>
      <c r="C267" s="171"/>
      <c r="D267" s="175"/>
      <c r="E267" s="175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7" t="s">
        <v>67</v>
      </c>
      <c r="G268" s="178"/>
      <c r="H268" s="177" t="str">
        <f>F268</f>
        <v>นางสาวอรพิน  ปัญญาสิงห์</v>
      </c>
      <c r="I268" s="178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79" t="str">
        <f>L261</f>
        <v>ตุลาคม</v>
      </c>
      <c r="M269" s="179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7" t="s">
        <v>68</v>
      </c>
      <c r="G271" s="178"/>
      <c r="H271" s="177" t="str">
        <f>F271</f>
        <v>นางสาวอภิฌาพร  จุงใจ</v>
      </c>
      <c r="I271" s="178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79" t="str">
        <f>L269</f>
        <v>ตุลาคม</v>
      </c>
      <c r="M272" s="179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tabSelected="1"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468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7" t="s">
        <v>159</v>
      </c>
      <c r="G7" s="178"/>
      <c r="H7" s="177" t="str">
        <f>F7</f>
        <v>นางกนกวรรณ ยิ่งมานะ</v>
      </c>
      <c r="I7" s="178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79" t="s">
        <v>160</v>
      </c>
      <c r="M8" s="179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7" t="s">
        <v>162</v>
      </c>
      <c r="G10" s="178"/>
      <c r="H10" s="177" t="str">
        <f>F10</f>
        <v>นายสมนึก ทองคงเหย้า</v>
      </c>
      <c r="I10" s="178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79" t="str">
        <f>L8</f>
        <v>มกราคม</v>
      </c>
      <c r="M11" s="179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7" t="s">
        <v>162</v>
      </c>
      <c r="G13" s="178"/>
      <c r="H13" s="177" t="str">
        <f>F13</f>
        <v>นายสมนึก ทองคงเหย้า</v>
      </c>
      <c r="I13" s="178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79" t="str">
        <f>L8</f>
        <v>มกราคม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0" t="s">
        <v>22</v>
      </c>
      <c r="G16" s="178"/>
      <c r="H16" s="191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79" t="str">
        <f>L11</f>
        <v>มกราคม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2" t="s">
        <v>19</v>
      </c>
      <c r="G19" s="183"/>
      <c r="H19" s="185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79" t="str">
        <f>L14</f>
        <v>มกราคม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7" t="s">
        <v>167</v>
      </c>
      <c r="G22" s="178"/>
      <c r="H22" s="177" t="str">
        <f>F22</f>
        <v>บริษัท อยุธยาก๊อปปี้แอสเซอร์วิส จำกัด</v>
      </c>
      <c r="I22" s="178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79" t="str">
        <f>L17</f>
        <v>มกราคม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7" t="s">
        <v>162</v>
      </c>
      <c r="G25" s="178"/>
      <c r="H25" s="191" t="str">
        <f>F25</f>
        <v>นายสมนึก ทองคงเหย้า</v>
      </c>
      <c r="I25" s="178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79" t="str">
        <f>L20</f>
        <v>มกราคม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2" t="s">
        <v>171</v>
      </c>
      <c r="G28" s="183"/>
      <c r="H28" s="184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79" t="str">
        <f>L23</f>
        <v>มกราคม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468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482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7" t="s">
        <v>174</v>
      </c>
      <c r="G36" s="190"/>
      <c r="H36" s="209" t="str">
        <f>F36</f>
        <v>ห้างหุ้นส่วนพูลเพชรเทโนโลยีแอนด์เซอร์วิส</v>
      </c>
      <c r="I36" s="190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79" t="str">
        <f>L26</f>
        <v>มกราคม</v>
      </c>
      <c r="M37" s="179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7" t="s">
        <v>176</v>
      </c>
      <c r="G39" s="178"/>
      <c r="H39" s="177" t="str">
        <f>F39</f>
        <v>ห้างหุ้นส่วนจำกัด ศรีสวัสกดิ์ ผ้าใบ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79" t="str">
        <f>L8</f>
        <v>มกราคม</v>
      </c>
      <c r="M40" s="179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80" t="s">
        <v>22</v>
      </c>
      <c r="G42" s="178"/>
      <c r="H42" s="191" t="str">
        <f>F42</f>
        <v>นางกนกวรรณ  ยิ่งมานะ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79" t="str">
        <f>L40</f>
        <v>มกราคม</v>
      </c>
      <c r="M43" s="179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80" t="s">
        <v>180</v>
      </c>
      <c r="G45" s="178"/>
      <c r="H45" s="191" t="str">
        <f>F45</f>
        <v>นางสาวเยาวเรศ  รัตนสุวรรณ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79" t="str">
        <f>L43</f>
        <v>มกราคม</v>
      </c>
      <c r="M46" s="179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80" t="s">
        <v>183</v>
      </c>
      <c r="G48" s="178"/>
      <c r="H48" s="191" t="str">
        <f>F48</f>
        <v>นางสาวธันย์วรินทร์ ฤกธิ์ธิศรี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79" t="str">
        <f>L46</f>
        <v>มกราคม</v>
      </c>
      <c r="M49" s="179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80" t="s">
        <v>53</v>
      </c>
      <c r="G51" s="178"/>
      <c r="H51" s="191" t="str">
        <f>F51</f>
        <v>นางสาวบุปผา ธิราเพ็ชร</v>
      </c>
      <c r="I51" s="178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79" t="str">
        <f>L49</f>
        <v>มกราคม</v>
      </c>
      <c r="M52" s="179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7" t="s">
        <v>45</v>
      </c>
      <c r="G54" s="178"/>
      <c r="H54" s="177" t="str">
        <f>F54</f>
        <v>นางบังอร ทรัพย์บวร</v>
      </c>
      <c r="I54" s="178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79" t="str">
        <f>L52</f>
        <v>มกราคม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7" t="s">
        <v>45</v>
      </c>
      <c r="G57" s="178"/>
      <c r="H57" s="177" t="str">
        <f>F57</f>
        <v>นางบังอร ทรัพย์บวร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79" t="str">
        <f>L55</f>
        <v>มกราคม</v>
      </c>
      <c r="M58" s="179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6" t="s">
        <v>0</v>
      </c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</row>
    <row r="61" spans="1:14" s="96" customFormat="1" x14ac:dyDescent="0.5">
      <c r="A61" s="181" t="s">
        <v>468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1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6" customFormat="1" x14ac:dyDescent="0.5">
      <c r="A63" s="181" t="s">
        <v>482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</row>
    <row r="64" spans="1:14" s="97" customFormat="1" ht="43.5" customHeight="1" x14ac:dyDescent="0.45">
      <c r="A64" s="174" t="s">
        <v>2</v>
      </c>
      <c r="B64" s="174" t="s">
        <v>3</v>
      </c>
      <c r="C64" s="170" t="s">
        <v>4</v>
      </c>
      <c r="D64" s="174" t="s">
        <v>5</v>
      </c>
      <c r="E64" s="174" t="s">
        <v>6</v>
      </c>
      <c r="F64" s="166" t="s">
        <v>7</v>
      </c>
      <c r="G64" s="167"/>
      <c r="H64" s="166" t="s">
        <v>8</v>
      </c>
      <c r="I64" s="167"/>
      <c r="J64" s="170" t="s">
        <v>9</v>
      </c>
      <c r="K64" s="166" t="s">
        <v>10</v>
      </c>
      <c r="L64" s="172"/>
      <c r="M64" s="172"/>
      <c r="N64" s="167"/>
    </row>
    <row r="65" spans="1:14" s="97" customFormat="1" ht="21" x14ac:dyDescent="0.45">
      <c r="A65" s="175"/>
      <c r="B65" s="175"/>
      <c r="C65" s="171"/>
      <c r="D65" s="175"/>
      <c r="E65" s="175"/>
      <c r="F65" s="168"/>
      <c r="G65" s="169"/>
      <c r="H65" s="168"/>
      <c r="I65" s="169"/>
      <c r="J65" s="171"/>
      <c r="K65" s="168"/>
      <c r="L65" s="173"/>
      <c r="M65" s="173"/>
      <c r="N65" s="169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7" t="s">
        <v>22</v>
      </c>
      <c r="G66" s="178"/>
      <c r="H66" s="177" t="str">
        <f>F66</f>
        <v>นางกนกวรรณ  ยิ่งมานะ</v>
      </c>
      <c r="I66" s="178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79" t="str">
        <f>L58</f>
        <v>มกราคม</v>
      </c>
      <c r="M67" s="179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7" t="s">
        <v>92</v>
      </c>
      <c r="G69" s="178"/>
      <c r="H69" s="177" t="str">
        <f>F69</f>
        <v>นางสำลี  โพธิ์ทอง</v>
      </c>
      <c r="I69" s="178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79" t="str">
        <f>L67</f>
        <v>มกราคม</v>
      </c>
      <c r="M70" s="179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7" t="s">
        <v>191</v>
      </c>
      <c r="G72" s="178"/>
      <c r="H72" s="177" t="str">
        <f>F72</f>
        <v>ห้างหุ้นส่วนจำกัด สรรพสินค้าธงชัย</v>
      </c>
      <c r="I72" s="178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79" t="str">
        <f>L8</f>
        <v>มกราคม</v>
      </c>
      <c r="M73" s="179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80" t="s">
        <v>119</v>
      </c>
      <c r="G75" s="178"/>
      <c r="H75" s="177" t="str">
        <f>F75</f>
        <v>นายอภิรมย์  เพ่งพิศ</v>
      </c>
      <c r="I75" s="178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79" t="str">
        <f>L73</f>
        <v>มกราคม</v>
      </c>
      <c r="M76" s="179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80" t="s">
        <v>196</v>
      </c>
      <c r="G78" s="178"/>
      <c r="H78" s="177" t="str">
        <f>F78</f>
        <v>มัลติ พี เค ซี</v>
      </c>
      <c r="I78" s="178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79" t="str">
        <f>L76</f>
        <v>มกราคม</v>
      </c>
      <c r="M79" s="179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80" t="s">
        <v>197</v>
      </c>
      <c r="G81" s="178"/>
      <c r="H81" s="177" t="str">
        <f>F81</f>
        <v>บริษัท ฟาไฉแพลนท์ จำกัด</v>
      </c>
      <c r="I81" s="178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79" t="str">
        <f>L79</f>
        <v>มกราคม</v>
      </c>
      <c r="M82" s="179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80" t="s">
        <v>197</v>
      </c>
      <c r="G84" s="178"/>
      <c r="H84" s="177" t="str">
        <f>F84</f>
        <v>บริษัท ฟาไฉแพลนท์ จำกัด</v>
      </c>
      <c r="I84" s="178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79" t="str">
        <f>L82</f>
        <v>มกราคม</v>
      </c>
      <c r="M85" s="179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80" t="s">
        <v>199</v>
      </c>
      <c r="G87" s="178"/>
      <c r="H87" s="177" t="str">
        <f>F87</f>
        <v>นายกฤษณา  เพ็ชรศรี</v>
      </c>
      <c r="I87" s="178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79" t="str">
        <f>L85</f>
        <v>มกราคม</v>
      </c>
      <c r="M88" s="179"/>
      <c r="N88" s="62" t="str">
        <f>N20</f>
        <v>2568</v>
      </c>
    </row>
    <row r="89" spans="1:14" s="96" customFormat="1" x14ac:dyDescent="0.5">
      <c r="A89" s="176" t="s">
        <v>0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1:14" s="96" customFormat="1" x14ac:dyDescent="0.5">
      <c r="A90" s="181" t="s">
        <v>468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1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6" customFormat="1" x14ac:dyDescent="0.5">
      <c r="A92" s="181" t="s">
        <v>482</v>
      </c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</row>
    <row r="93" spans="1:14" s="97" customFormat="1" ht="43.5" customHeight="1" x14ac:dyDescent="0.45">
      <c r="A93" s="174" t="s">
        <v>2</v>
      </c>
      <c r="B93" s="174" t="s">
        <v>3</v>
      </c>
      <c r="C93" s="170" t="s">
        <v>4</v>
      </c>
      <c r="D93" s="174" t="s">
        <v>5</v>
      </c>
      <c r="E93" s="174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75"/>
      <c r="B94" s="175"/>
      <c r="C94" s="171"/>
      <c r="D94" s="175"/>
      <c r="E94" s="175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80" t="s">
        <v>199</v>
      </c>
      <c r="G95" s="178"/>
      <c r="H95" s="177" t="str">
        <f>F95</f>
        <v>นายกฤษณา  เพ็ชรศรี</v>
      </c>
      <c r="I95" s="178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79" t="str">
        <f>L88</f>
        <v>มกราคม</v>
      </c>
      <c r="M96" s="179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80" t="s">
        <v>202</v>
      </c>
      <c r="G98" s="178"/>
      <c r="H98" s="177" t="str">
        <f>F98</f>
        <v>ห้างหุ้นส่วนจำกัด จิระศักดิ์ โยธา</v>
      </c>
      <c r="I98" s="178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79" t="str">
        <f>L96</f>
        <v>มกราคม</v>
      </c>
      <c r="M99" s="179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7" t="s">
        <v>22</v>
      </c>
      <c r="G100" s="178"/>
      <c r="H100" s="177" t="str">
        <f>F100</f>
        <v>นางกนกวรรณ  ยิ่งมานะ</v>
      </c>
      <c r="I100" s="178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79" t="str">
        <f>L8</f>
        <v>มกราคม</v>
      </c>
      <c r="M101" s="17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7" t="s">
        <v>205</v>
      </c>
      <c r="G103" s="178"/>
      <c r="H103" s="177" t="str">
        <f>F103</f>
        <v>นายเอกชัย  ตรีวุธ</v>
      </c>
      <c r="I103" s="178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79" t="str">
        <f>L11</f>
        <v>มกราคม</v>
      </c>
      <c r="M104" s="17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7" t="s">
        <v>85</v>
      </c>
      <c r="G106" s="178"/>
      <c r="H106" s="177" t="str">
        <f>F106</f>
        <v>นายธนวัฒน์ แสงเดชดำรงค์</v>
      </c>
      <c r="I106" s="178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79" t="str">
        <f>L14</f>
        <v>มกราคม</v>
      </c>
      <c r="M107" s="17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2" t="s">
        <v>19</v>
      </c>
      <c r="G109" s="183"/>
      <c r="H109" s="185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79" t="str">
        <f>L17</f>
        <v>มกราคม</v>
      </c>
      <c r="M110" s="17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7"/>
      <c r="G111" s="178"/>
      <c r="H111" s="177"/>
      <c r="I111" s="178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80" t="s">
        <v>102</v>
      </c>
      <c r="G112" s="178"/>
      <c r="H112" s="177" t="str">
        <f>F112</f>
        <v>นายธนวัฒน์  แสงเดชดำรงค์</v>
      </c>
      <c r="I112" s="178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79" t="str">
        <f>L20</f>
        <v>มกราคม</v>
      </c>
      <c r="M113" s="17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7"/>
      <c r="G114" s="178"/>
      <c r="H114" s="177"/>
      <c r="I114" s="178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7" t="s">
        <v>22</v>
      </c>
      <c r="G115" s="178"/>
      <c r="H115" s="177" t="str">
        <f>F115</f>
        <v>นางกนกวรรณ  ยิ่งมานะ</v>
      </c>
      <c r="I115" s="178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79" t="str">
        <f>L23</f>
        <v>มกราคม</v>
      </c>
      <c r="M116" s="179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7"/>
      <c r="G117" s="178"/>
      <c r="H117" s="177"/>
      <c r="I117" s="178"/>
      <c r="J117" s="51"/>
      <c r="K117" s="87"/>
      <c r="L117" s="88"/>
      <c r="M117" s="88"/>
      <c r="N117" s="89"/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81" t="s">
        <v>468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1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6" customFormat="1" x14ac:dyDescent="0.5">
      <c r="A121" s="181" t="s">
        <v>482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</row>
    <row r="122" spans="1:14" s="97" customFormat="1" ht="43.5" customHeight="1" x14ac:dyDescent="0.45">
      <c r="A122" s="174" t="s">
        <v>2</v>
      </c>
      <c r="B122" s="174" t="s">
        <v>3</v>
      </c>
      <c r="C122" s="170" t="s">
        <v>4</v>
      </c>
      <c r="D122" s="174" t="s">
        <v>5</v>
      </c>
      <c r="E122" s="174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75"/>
      <c r="B123" s="175"/>
      <c r="C123" s="171"/>
      <c r="D123" s="175"/>
      <c r="E123" s="175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7" t="s">
        <v>22</v>
      </c>
      <c r="G124" s="178"/>
      <c r="H124" s="177" t="str">
        <f>F124</f>
        <v>นางกนกวรรณ  ยิ่งมานะ</v>
      </c>
      <c r="I124" s="178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79" t="str">
        <f>L26</f>
        <v>มกราคม</v>
      </c>
      <c r="M125" s="179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5" t="s">
        <v>167</v>
      </c>
      <c r="G127" s="183"/>
      <c r="H127" s="185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79" t="str">
        <f>L29</f>
        <v>มกราคม</v>
      </c>
      <c r="M128" s="179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7" t="s">
        <v>27</v>
      </c>
      <c r="G130" s="178"/>
      <c r="H130" s="177" t="str">
        <f>F130</f>
        <v>นางสาวเยาวเรศ  รัตนสุวรรณ์</v>
      </c>
      <c r="I130" s="178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79" t="str">
        <f>L37</f>
        <v>มกราคม</v>
      </c>
      <c r="M131" s="179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7" t="s">
        <v>215</v>
      </c>
      <c r="G132" s="178"/>
      <c r="H132" s="177" t="str">
        <f>F132</f>
        <v>นายเสน่ห์  ทรัพย์บวร</v>
      </c>
      <c r="I132" s="178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79" t="str">
        <f>L40</f>
        <v>มกราคม</v>
      </c>
      <c r="M133" s="179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7"/>
      <c r="G134" s="178"/>
      <c r="H134" s="177"/>
      <c r="I134" s="178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80" t="s">
        <v>202</v>
      </c>
      <c r="G135" s="178"/>
      <c r="H135" s="177" t="str">
        <f>F135</f>
        <v>ห้างหุ้นส่วนจำกัด จิระศักดิ์ โยธา</v>
      </c>
      <c r="I135" s="178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79" t="str">
        <f>L43</f>
        <v>มกราคม</v>
      </c>
      <c r="M136" s="17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7"/>
      <c r="G137" s="178"/>
      <c r="H137" s="177"/>
      <c r="I137" s="178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80" t="s">
        <v>216</v>
      </c>
      <c r="G138" s="178"/>
      <c r="H138" s="177" t="str">
        <f>F138</f>
        <v>ห้างหุ้นส่วนจำกัด เราผู้สร้าง การโยธา</v>
      </c>
      <c r="I138" s="178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79" t="str">
        <f>L46</f>
        <v>มกราคม</v>
      </c>
      <c r="M139" s="17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7"/>
      <c r="G140" s="178"/>
      <c r="H140" s="177"/>
      <c r="I140" s="178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80" t="s">
        <v>216</v>
      </c>
      <c r="G141" s="178"/>
      <c r="H141" s="177" t="str">
        <f>F141</f>
        <v>ห้างหุ้นส่วนจำกัด เราผู้สร้าง การโยธา</v>
      </c>
      <c r="I141" s="178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79" t="str">
        <f>L49</f>
        <v>มกราคม</v>
      </c>
      <c r="M142" s="179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7"/>
      <c r="G143" s="178"/>
      <c r="H143" s="177"/>
      <c r="I143" s="178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80" t="s">
        <v>202</v>
      </c>
      <c r="G144" s="178"/>
      <c r="H144" s="177" t="str">
        <f>F144</f>
        <v>ห้างหุ้นส่วนจำกัด จิระศักดิ์ โยธา</v>
      </c>
      <c r="I144" s="178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79" t="str">
        <f>L52</f>
        <v>มกราคม</v>
      </c>
      <c r="M145" s="179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7"/>
      <c r="G146" s="178"/>
      <c r="H146" s="177"/>
      <c r="I146" s="178"/>
      <c r="J146" s="51"/>
      <c r="K146" s="87"/>
      <c r="L146" s="88"/>
      <c r="M146" s="88"/>
      <c r="N146" s="89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81" t="s">
        <v>468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1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6" customFormat="1" x14ac:dyDescent="0.5">
      <c r="A150" s="181" t="s">
        <v>482</v>
      </c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</row>
    <row r="151" spans="1:14" s="97" customFormat="1" ht="43.5" customHeight="1" x14ac:dyDescent="0.45">
      <c r="A151" s="174" t="s">
        <v>2</v>
      </c>
      <c r="B151" s="174" t="s">
        <v>3</v>
      </c>
      <c r="C151" s="170" t="s">
        <v>4</v>
      </c>
      <c r="D151" s="174" t="s">
        <v>5</v>
      </c>
      <c r="E151" s="174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75"/>
      <c r="B152" s="175"/>
      <c r="C152" s="171"/>
      <c r="D152" s="175"/>
      <c r="E152" s="175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7" t="s">
        <v>60</v>
      </c>
      <c r="G153" s="178"/>
      <c r="H153" s="177" t="str">
        <f>F153</f>
        <v>นายเสถียร  ฤมิสตรี</v>
      </c>
      <c r="I153" s="178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79" t="str">
        <f>L55</f>
        <v>มกราคม</v>
      </c>
      <c r="M154" s="179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7"/>
      <c r="G155" s="178"/>
      <c r="H155" s="177"/>
      <c r="I155" s="178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7" t="s">
        <v>61</v>
      </c>
      <c r="G156" s="178"/>
      <c r="H156" s="177" t="str">
        <f>F156</f>
        <v>นางสาวทองหยิบ ธีรพงษ์</v>
      </c>
      <c r="I156" s="178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79" t="str">
        <f>L58</f>
        <v>มกราคม</v>
      </c>
      <c r="M157" s="179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7"/>
      <c r="G158" s="178"/>
      <c r="H158" s="177"/>
      <c r="I158" s="178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7" t="s">
        <v>62</v>
      </c>
      <c r="G159" s="178"/>
      <c r="H159" s="177" t="str">
        <f>F159</f>
        <v>นายภาสกร  วรธรรมธนากร</v>
      </c>
      <c r="I159" s="178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79" t="str">
        <f>L67</f>
        <v>มกราคม</v>
      </c>
      <c r="M160" s="179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7"/>
      <c r="G161" s="178"/>
      <c r="H161" s="177"/>
      <c r="I161" s="178"/>
      <c r="J161" s="51"/>
      <c r="K161" s="98"/>
      <c r="L161" s="179"/>
      <c r="M161" s="179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7" t="s">
        <v>64</v>
      </c>
      <c r="G162" s="178"/>
      <c r="H162" s="177" t="str">
        <f>F162</f>
        <v>นายจำลอง  มงคลนาม</v>
      </c>
      <c r="I162" s="178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79" t="str">
        <f>L70</f>
        <v>มกราคม</v>
      </c>
      <c r="M163" s="179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79"/>
      <c r="M164" s="179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7" t="s">
        <v>65</v>
      </c>
      <c r="G165" s="178"/>
      <c r="H165" s="177" t="str">
        <f>F165</f>
        <v>นายสุชาติ  พึ่งใจ</v>
      </c>
      <c r="I165" s="178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79" t="str">
        <f>L8</f>
        <v>มกราคม</v>
      </c>
      <c r="M166" s="179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7"/>
      <c r="G167" s="178"/>
      <c r="H167" s="177"/>
      <c r="I167" s="178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7" t="s">
        <v>66</v>
      </c>
      <c r="G168" s="178"/>
      <c r="H168" s="177" t="str">
        <f>F168</f>
        <v>นางนงเยาว์  พันธุ์เณร</v>
      </c>
      <c r="I168" s="178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79" t="str">
        <f>L11</f>
        <v>มกราคม</v>
      </c>
      <c r="M169" s="179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7" t="s">
        <v>67</v>
      </c>
      <c r="G171" s="178"/>
      <c r="H171" s="177" t="str">
        <f>F171</f>
        <v>นางสาวอรพิน  ปัญญาสิงห์</v>
      </c>
      <c r="I171" s="178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79" t="str">
        <f>L14</f>
        <v>มกราคม</v>
      </c>
      <c r="M172" s="179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7" t="s">
        <v>68</v>
      </c>
      <c r="G174" s="178"/>
      <c r="H174" s="177" t="str">
        <f>F174</f>
        <v>นางสาวอภิฌาพร  จุงใจ</v>
      </c>
      <c r="I174" s="178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79" t="str">
        <f>L17</f>
        <v>มกราคม</v>
      </c>
      <c r="M175" s="179"/>
      <c r="N175" s="62" t="str">
        <f>N17</f>
        <v>2568</v>
      </c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81" t="s">
        <v>468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1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6" customFormat="1" x14ac:dyDescent="0.5">
      <c r="A179" s="181" t="s">
        <v>482</v>
      </c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</row>
    <row r="180" spans="1:14" s="97" customFormat="1" ht="43.5" customHeight="1" x14ac:dyDescent="0.45">
      <c r="A180" s="174" t="s">
        <v>2</v>
      </c>
      <c r="B180" s="174" t="s">
        <v>3</v>
      </c>
      <c r="C180" s="170" t="s">
        <v>4</v>
      </c>
      <c r="D180" s="174" t="s">
        <v>5</v>
      </c>
      <c r="E180" s="174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75"/>
      <c r="B181" s="175"/>
      <c r="C181" s="171"/>
      <c r="D181" s="175"/>
      <c r="E181" s="175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7" t="s">
        <v>69</v>
      </c>
      <c r="G182" s="178"/>
      <c r="H182" s="177" t="str">
        <f>F182</f>
        <v>นางสาวณัฐณี  เอกตระกูล</v>
      </c>
      <c r="I182" s="178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79" t="str">
        <f>L20</f>
        <v>มกราคม</v>
      </c>
      <c r="M183" s="179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7" t="s">
        <v>28</v>
      </c>
      <c r="G185" s="178"/>
      <c r="H185" s="177" t="str">
        <f>F185</f>
        <v>นางสาวนพเก้า  ทรงศิริ</v>
      </c>
      <c r="I185" s="178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79" t="str">
        <f>L23</f>
        <v>มกราคม</v>
      </c>
      <c r="M186" s="179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7" t="s">
        <v>71</v>
      </c>
      <c r="G188" s="178"/>
      <c r="H188" s="177" t="str">
        <f>F188</f>
        <v>นายแสนปิติ  จันแทน</v>
      </c>
      <c r="I188" s="178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79" t="str">
        <f>L26</f>
        <v>มกราคม</v>
      </c>
      <c r="M189" s="179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7" t="s">
        <v>226</v>
      </c>
      <c r="G191" s="178"/>
      <c r="H191" s="177" t="str">
        <f>F191</f>
        <v xml:space="preserve">นางสาวชนาภา  พวงศิริ </v>
      </c>
      <c r="I191" s="178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79" t="str">
        <f>L29</f>
        <v>มกราคม</v>
      </c>
      <c r="M192" s="179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79"/>
      <c r="M193" s="179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7" t="s">
        <v>70</v>
      </c>
      <c r="G194" s="178"/>
      <c r="H194" s="177" t="str">
        <f>F194</f>
        <v>นางสาววัลวิภา  ฉายแสง</v>
      </c>
      <c r="I194" s="178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79" t="str">
        <f>L37</f>
        <v>มกราคม</v>
      </c>
      <c r="M195" s="179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79"/>
      <c r="M196" s="179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7" t="s">
        <v>29</v>
      </c>
      <c r="G197" s="178"/>
      <c r="H197" s="177" t="str">
        <f>F197</f>
        <v>นายอานนท์ กระจกภาพ</v>
      </c>
      <c r="I197" s="178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79" t="str">
        <f>L8</f>
        <v>มกราคม</v>
      </c>
      <c r="M198" s="179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7" t="s">
        <v>30</v>
      </c>
      <c r="G200" s="178"/>
      <c r="H200" s="177" t="str">
        <f>F200</f>
        <v>นายสุพจน์  สุขพร้อม</v>
      </c>
      <c r="I200" s="178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79" t="str">
        <f>L8</f>
        <v>มกราคม</v>
      </c>
      <c r="M201" s="179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7" t="s">
        <v>227</v>
      </c>
      <c r="G203" s="178"/>
      <c r="H203" s="177" t="str">
        <f>F203</f>
        <v>นายพิริยะ ธะนีรมย์</v>
      </c>
      <c r="I203" s="178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79" t="str">
        <f>L11</f>
        <v>มกราคม</v>
      </c>
      <c r="M204" s="179"/>
      <c r="N204" s="62" t="str">
        <f>N11</f>
        <v>2568</v>
      </c>
    </row>
    <row r="205" spans="1:14" s="96" customFormat="1" x14ac:dyDescent="0.5">
      <c r="A205" s="176" t="s">
        <v>0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</row>
    <row r="206" spans="1:14" s="96" customFormat="1" x14ac:dyDescent="0.5">
      <c r="A206" s="181" t="s">
        <v>468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1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6" customFormat="1" x14ac:dyDescent="0.5">
      <c r="A208" s="181" t="s">
        <v>482</v>
      </c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</row>
    <row r="209" spans="1:14" s="97" customFormat="1" ht="43.5" customHeight="1" x14ac:dyDescent="0.45">
      <c r="A209" s="174" t="s">
        <v>2</v>
      </c>
      <c r="B209" s="174" t="s">
        <v>3</v>
      </c>
      <c r="C209" s="170" t="s">
        <v>4</v>
      </c>
      <c r="D209" s="174" t="s">
        <v>5</v>
      </c>
      <c r="E209" s="174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75"/>
      <c r="B210" s="175"/>
      <c r="C210" s="171"/>
      <c r="D210" s="175"/>
      <c r="E210" s="175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2" t="s">
        <v>19</v>
      </c>
      <c r="G211" s="183"/>
      <c r="H211" s="185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79" t="str">
        <f>L14</f>
        <v>มกราคม</v>
      </c>
      <c r="M212" s="179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7"/>
      <c r="G213" s="178"/>
      <c r="H213" s="177"/>
      <c r="I213" s="178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7" t="s">
        <v>22</v>
      </c>
      <c r="G214" s="178"/>
      <c r="H214" s="177" t="str">
        <f>F214</f>
        <v>นางกนกวรรณ  ยิ่งมานะ</v>
      </c>
      <c r="I214" s="178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79" t="str">
        <f>L116</f>
        <v>มกราคม</v>
      </c>
      <c r="M215" s="179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7" t="s">
        <v>229</v>
      </c>
      <c r="G217" s="178"/>
      <c r="H217" s="177" t="str">
        <f>F217</f>
        <v>บริษัท อุดมภัณฑ์พัฒนา จำกัด</v>
      </c>
      <c r="I217" s="178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79" t="str">
        <f>L215</f>
        <v>มกราคม</v>
      </c>
      <c r="M218" s="179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7" t="s">
        <v>119</v>
      </c>
      <c r="G220" s="178"/>
      <c r="H220" s="177" t="str">
        <f>F220</f>
        <v>นายอภิรมย์  เพ่งพิศ</v>
      </c>
      <c r="I220" s="178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79" t="str">
        <f>L128</f>
        <v>มกราคม</v>
      </c>
      <c r="M221" s="179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7" t="s">
        <v>27</v>
      </c>
      <c r="G223" s="178"/>
      <c r="H223" s="177" t="str">
        <f>F223</f>
        <v>นางสาวเยาวเรศ  รัตนสุวรรณ์</v>
      </c>
      <c r="I223" s="178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79" t="str">
        <f>L131</f>
        <v>มกราคม</v>
      </c>
      <c r="M224" s="179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79"/>
      <c r="M225" s="179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7" t="s">
        <v>167</v>
      </c>
      <c r="G226" s="178"/>
      <c r="H226" s="177" t="str">
        <f>F226</f>
        <v>บริษัท อยุธยาก๊อปปี้แอสเซอร์วิส จำกัด</v>
      </c>
      <c r="I226" s="178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79" t="str">
        <f>L221</f>
        <v>มกราคม</v>
      </c>
      <c r="M227" s="179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9"/>
      <c r="M228" s="179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7" t="s">
        <v>27</v>
      </c>
      <c r="G229" s="178"/>
      <c r="H229" s="177" t="str">
        <f>F229</f>
        <v>นางสาวเยาวเรศ  รัตนสุวรรณ์</v>
      </c>
      <c r="I229" s="178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79" t="str">
        <f>L8</f>
        <v>มกราคม</v>
      </c>
      <c r="M230" s="179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7" t="s">
        <v>22</v>
      </c>
      <c r="G232" s="178"/>
      <c r="H232" s="177" t="str">
        <f>F232</f>
        <v>นางกนกวรรณ  ยิ่งมานะ</v>
      </c>
      <c r="I232" s="178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79" t="str">
        <f>L230</f>
        <v>มกราคม</v>
      </c>
      <c r="M233" s="179"/>
      <c r="N233" s="62" t="str">
        <f>N230</f>
        <v>2568</v>
      </c>
    </row>
    <row r="234" spans="1:14" s="96" customFormat="1" x14ac:dyDescent="0.5">
      <c r="A234" s="176" t="s">
        <v>0</v>
      </c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</row>
    <row r="235" spans="1:14" s="96" customFormat="1" x14ac:dyDescent="0.5">
      <c r="A235" s="181" t="s">
        <v>468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1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6" customFormat="1" x14ac:dyDescent="0.5">
      <c r="A237" s="181" t="s">
        <v>482</v>
      </c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</row>
    <row r="238" spans="1:14" s="97" customFormat="1" ht="43.5" customHeight="1" x14ac:dyDescent="0.45">
      <c r="A238" s="174" t="s">
        <v>2</v>
      </c>
      <c r="B238" s="174" t="s">
        <v>3</v>
      </c>
      <c r="C238" s="170" t="s">
        <v>4</v>
      </c>
      <c r="D238" s="174" t="s">
        <v>5</v>
      </c>
      <c r="E238" s="174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75"/>
      <c r="B239" s="175"/>
      <c r="C239" s="171"/>
      <c r="D239" s="175"/>
      <c r="E239" s="175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80" t="s">
        <v>197</v>
      </c>
      <c r="G240" s="178"/>
      <c r="H240" s="177" t="str">
        <f>F240</f>
        <v>บริษัท ฟาไฉแพลนท์ จำกัด</v>
      </c>
      <c r="I240" s="178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79" t="str">
        <f>L233</f>
        <v>มกราคม</v>
      </c>
      <c r="M241" s="179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80" t="s">
        <v>197</v>
      </c>
      <c r="G243" s="178"/>
      <c r="H243" s="177" t="str">
        <f>F243</f>
        <v>บริษัท ฟาไฉแพลนท์ จำกัด</v>
      </c>
      <c r="I243" s="178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79" t="str">
        <f>L241</f>
        <v>มกราคม</v>
      </c>
      <c r="M244" s="179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7"/>
      <c r="G245" s="178"/>
      <c r="H245" s="177"/>
      <c r="I245" s="178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7" t="s">
        <v>119</v>
      </c>
      <c r="G246" s="178"/>
      <c r="H246" s="177" t="str">
        <f>F246</f>
        <v>นายอภิรมย์  เพ่งพิศ</v>
      </c>
      <c r="I246" s="178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79" t="str">
        <f>L244</f>
        <v>มกราคม</v>
      </c>
      <c r="M247" s="179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80" t="s">
        <v>40</v>
      </c>
      <c r="G249" s="178"/>
      <c r="H249" s="177" t="str">
        <f>F249</f>
        <v>นายณรงค์  ธีระจันทร์</v>
      </c>
      <c r="I249" s="178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79" t="str">
        <f>L247</f>
        <v>มกราคม</v>
      </c>
      <c r="M250" s="179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80" t="s">
        <v>196</v>
      </c>
      <c r="G7" s="178"/>
      <c r="H7" s="177" t="str">
        <f>F7</f>
        <v>มัลติ พี เค ซี</v>
      </c>
      <c r="I7" s="178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79" t="s">
        <v>235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80" t="s">
        <v>196</v>
      </c>
      <c r="G10" s="178"/>
      <c r="H10" s="177" t="str">
        <f>F10</f>
        <v>มัลติ พี เค ซี</v>
      </c>
      <c r="I10" s="178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79" t="str">
        <f>L8</f>
        <v>กุมภาพันธ์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7" t="s">
        <v>238</v>
      </c>
      <c r="G13" s="178"/>
      <c r="H13" s="177" t="str">
        <f>F13</f>
        <v>นายอนุพงษ์  สุภาทร</v>
      </c>
      <c r="I13" s="178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79" t="str">
        <f>L8</f>
        <v>กุมภาพันธ์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0" t="s">
        <v>22</v>
      </c>
      <c r="G16" s="178"/>
      <c r="H16" s="191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79" t="str">
        <f>L11</f>
        <v>กุมภาพันธ์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79" t="str">
        <f>L14</f>
        <v>กุมภาพันธ์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7" t="s">
        <v>22</v>
      </c>
      <c r="G22" s="178"/>
      <c r="H22" s="177" t="str">
        <f>F22</f>
        <v>นางกนกวรรณ  ยิ่งมานะ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79" t="str">
        <f>L17</f>
        <v>กุมภาพันธ์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80" t="s">
        <v>180</v>
      </c>
      <c r="G25" s="178"/>
      <c r="H25" s="191" t="str">
        <f>F25</f>
        <v>นางสาวเยาวเรศ  รัตนสุวรรณ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79" t="str">
        <f>L20</f>
        <v>กุมภาพันธ์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80" t="s">
        <v>197</v>
      </c>
      <c r="G28" s="178"/>
      <c r="H28" s="177" t="str">
        <f>F28</f>
        <v>บริษัท ฟาไฉแพลนท์ จำกัด</v>
      </c>
      <c r="I28" s="178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79" t="str">
        <f>L23</f>
        <v>กุมภาพันธ์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475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483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5" t="s">
        <v>167</v>
      </c>
      <c r="G36" s="183"/>
      <c r="H36" s="185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79" t="str">
        <f>L26</f>
        <v>กุมภาพันธ์</v>
      </c>
      <c r="M37" s="179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7" t="s">
        <v>22</v>
      </c>
      <c r="G38" s="178"/>
      <c r="H38" s="177" t="str">
        <f>F38</f>
        <v>นางกนกวรรณ  ยิ่งมานะ</v>
      </c>
      <c r="I38" s="178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79" t="str">
        <f>L8</f>
        <v>กุมภาพันธ์</v>
      </c>
      <c r="M39" s="17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80" t="s">
        <v>110</v>
      </c>
      <c r="G41" s="178"/>
      <c r="H41" s="191" t="str">
        <f>F41</f>
        <v>นายถาวร  กิตอำนวยพงษ์</v>
      </c>
      <c r="I41" s="178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79" t="str">
        <f>L39</f>
        <v>กุมภาพันธ์</v>
      </c>
      <c r="M42" s="17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80" t="s">
        <v>180</v>
      </c>
      <c r="G44" s="178"/>
      <c r="H44" s="191" t="str">
        <f>F44</f>
        <v>นางสาวเยาวเรศ  รัตนสุวรรณ</v>
      </c>
      <c r="I44" s="178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79" t="str">
        <f>L42</f>
        <v>กุมภาพันธ์</v>
      </c>
      <c r="M45" s="17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2" t="s">
        <v>19</v>
      </c>
      <c r="G47" s="183"/>
      <c r="H47" s="185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79" t="str">
        <f>L45</f>
        <v>กุมภาพันธ์</v>
      </c>
      <c r="M48" s="17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80" t="s">
        <v>119</v>
      </c>
      <c r="G50" s="178"/>
      <c r="H50" s="177" t="str">
        <f>F50</f>
        <v>นายอภิรมย์  เพ่งพิศ</v>
      </c>
      <c r="I50" s="178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79" t="str">
        <f>L48</f>
        <v>กุมภาพันธ์</v>
      </c>
      <c r="M51" s="17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80" t="s">
        <v>243</v>
      </c>
      <c r="G53" s="178"/>
      <c r="H53" s="177" t="str">
        <f>F53</f>
        <v>ร้าน สรณาเซอร์วิส</v>
      </c>
      <c r="I53" s="178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79" t="str">
        <f>L51</f>
        <v>กุมภาพันธ์</v>
      </c>
      <c r="M54" s="17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5" t="s">
        <v>167</v>
      </c>
      <c r="G56" s="183"/>
      <c r="H56" s="185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79" t="str">
        <f>L54</f>
        <v>กุมภาพันธ์</v>
      </c>
      <c r="M57" s="17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475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483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5" t="s">
        <v>167</v>
      </c>
      <c r="G65" s="183"/>
      <c r="H65" s="185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79" t="str">
        <f>L57</f>
        <v>กุมภาพันธ์</v>
      </c>
      <c r="M66" s="17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7" t="s">
        <v>246</v>
      </c>
      <c r="G68" s="178"/>
      <c r="H68" s="177" t="str">
        <f>F68</f>
        <v>นายอำนาจ  เพ็งภู่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79" t="str">
        <f>L66</f>
        <v>กุมภาพันธ์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7" t="s">
        <v>22</v>
      </c>
      <c r="G71" s="178"/>
      <c r="H71" s="177" t="str">
        <f>F71</f>
        <v>นางกนกวรรณ  ยิ่งมานะ</v>
      </c>
      <c r="I71" s="178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79" t="str">
        <f>L8</f>
        <v>กุมภาพันธ์</v>
      </c>
      <c r="M72" s="179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7" t="s">
        <v>22</v>
      </c>
      <c r="G74" s="178"/>
      <c r="H74" s="177" t="str">
        <f>F74</f>
        <v>นางกนกวรรณ  ยิ่งมานะ</v>
      </c>
      <c r="I74" s="178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79" t="str">
        <f>L72</f>
        <v>กุมภาพันธ์</v>
      </c>
      <c r="M75" s="17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7" t="s">
        <v>266</v>
      </c>
      <c r="G77" s="178"/>
      <c r="H77" s="177" t="str">
        <f>F77</f>
        <v>การไฟฟ้าส่วนภูมิภาคอำเภอเสนา</v>
      </c>
      <c r="I77" s="178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79" t="str">
        <f>L75</f>
        <v>กุมภาพันธ์</v>
      </c>
      <c r="M78" s="17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7" t="s">
        <v>202</v>
      </c>
      <c r="G80" s="178"/>
      <c r="H80" s="177" t="str">
        <f>F80</f>
        <v>ห้างหุ้นส่วนจำกัด จิระศักดิ์ โยธา</v>
      </c>
      <c r="I80" s="178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79" t="str">
        <f>L78</f>
        <v>กุมภาพันธ์</v>
      </c>
      <c r="M81" s="17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7" t="s">
        <v>216</v>
      </c>
      <c r="G83" s="178"/>
      <c r="H83" s="177" t="str">
        <f>F83</f>
        <v>ห้างหุ้นส่วนจำกัด เราผู้สร้าง การโยธา</v>
      </c>
      <c r="I83" s="178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79" t="str">
        <f>L81</f>
        <v>กุมภาพันธ์</v>
      </c>
      <c r="M84" s="179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7" t="s">
        <v>22</v>
      </c>
      <c r="G85" s="178"/>
      <c r="H85" s="177" t="str">
        <f>F85</f>
        <v>นางกนกวรรณ  ยิ่งมานะ</v>
      </c>
      <c r="I85" s="178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79" t="str">
        <f>L8</f>
        <v>กุมภาพันธ์</v>
      </c>
      <c r="M86" s="179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7"/>
      <c r="G87" s="178"/>
      <c r="H87" s="177"/>
      <c r="I87" s="178"/>
      <c r="J87" s="51"/>
      <c r="K87" s="87"/>
      <c r="L87" s="88"/>
      <c r="M87" s="88"/>
      <c r="N87" s="89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475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483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7" t="s">
        <v>205</v>
      </c>
      <c r="G94" s="178"/>
      <c r="H94" s="177" t="str">
        <f>F94</f>
        <v>นายเอกชัย  ตรีวุธ</v>
      </c>
      <c r="I94" s="178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79" t="str">
        <f>L11</f>
        <v>กุมภาพันธ์</v>
      </c>
      <c r="M95" s="179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7"/>
      <c r="G96" s="178"/>
      <c r="H96" s="177"/>
      <c r="I96" s="178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7" t="s">
        <v>85</v>
      </c>
      <c r="G97" s="178"/>
      <c r="H97" s="177" t="str">
        <f>F97</f>
        <v>นายธนวัฒน์ แสงเดชดำรงค์</v>
      </c>
      <c r="I97" s="178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79" t="str">
        <f>L14</f>
        <v>กุมภาพันธ์</v>
      </c>
      <c r="M98" s="179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7"/>
      <c r="G99" s="178"/>
      <c r="H99" s="177"/>
      <c r="I99" s="178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2" t="s">
        <v>19</v>
      </c>
      <c r="G100" s="183"/>
      <c r="H100" s="185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79" t="str">
        <f>L17</f>
        <v>กุมภาพันธ์</v>
      </c>
      <c r="M101" s="179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80" t="s">
        <v>102</v>
      </c>
      <c r="G103" s="178"/>
      <c r="H103" s="177" t="str">
        <f>F103</f>
        <v>นายธนวัฒน์  แสงเดชดำรงค์</v>
      </c>
      <c r="I103" s="178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79" t="str">
        <f>L20</f>
        <v>กุมภาพันธ์</v>
      </c>
      <c r="M104" s="179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7" t="s">
        <v>22</v>
      </c>
      <c r="G106" s="178"/>
      <c r="H106" s="177" t="str">
        <f>F106</f>
        <v>นางกนกวรรณ  ยิ่งมานะ</v>
      </c>
      <c r="I106" s="178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79" t="str">
        <f>L23</f>
        <v>กุมภาพันธ์</v>
      </c>
      <c r="M107" s="179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7" t="s">
        <v>22</v>
      </c>
      <c r="G109" s="178"/>
      <c r="H109" s="177" t="str">
        <f>F109</f>
        <v>นางกนกวรรณ  ยิ่งมานะ</v>
      </c>
      <c r="I109" s="178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79" t="str">
        <f>L26</f>
        <v>กุมภาพันธ์</v>
      </c>
      <c r="M110" s="179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7" t="s">
        <v>211</v>
      </c>
      <c r="G112" s="178"/>
      <c r="H112" s="177" t="str">
        <f>F112</f>
        <v>บริษัท อยุธยา</v>
      </c>
      <c r="I112" s="178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79" t="str">
        <f>L29</f>
        <v>กุมภาพันธ์</v>
      </c>
      <c r="M113" s="179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7" t="s">
        <v>27</v>
      </c>
      <c r="G115" s="178"/>
      <c r="H115" s="177" t="str">
        <f>F115</f>
        <v>นางสาวเยาวเรศ  รัตนสุวรรณ์</v>
      </c>
      <c r="I115" s="178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79" t="str">
        <f>L37</f>
        <v>กุมภาพันธ์</v>
      </c>
      <c r="M116" s="179"/>
      <c r="N116" s="62" t="str">
        <f>N37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475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483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7" t="s">
        <v>215</v>
      </c>
      <c r="G123" s="178"/>
      <c r="H123" s="177" t="str">
        <f>F123</f>
        <v>นายเสน่ห์  ทรัพย์บวร</v>
      </c>
      <c r="I123" s="178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79" t="str">
        <f>L39</f>
        <v>กุมภาพันธ์</v>
      </c>
      <c r="M124" s="179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7"/>
      <c r="G125" s="178"/>
      <c r="H125" s="177"/>
      <c r="I125" s="178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80" t="s">
        <v>202</v>
      </c>
      <c r="G126" s="178"/>
      <c r="H126" s="177" t="str">
        <f>F126</f>
        <v>ห้างหุ้นส่วนจำกัด จิระศักดิ์ โยธา</v>
      </c>
      <c r="I126" s="178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79" t="str">
        <f>L42</f>
        <v>กุมภาพันธ์</v>
      </c>
      <c r="M127" s="179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7"/>
      <c r="G128" s="178"/>
      <c r="H128" s="177"/>
      <c r="I128" s="178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80" t="s">
        <v>216</v>
      </c>
      <c r="G129" s="178"/>
      <c r="H129" s="177" t="str">
        <f>F129</f>
        <v>ห้างหุ้นส่วนจำกัด เราผู้สร้าง การโยธา</v>
      </c>
      <c r="I129" s="178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79" t="str">
        <f>L45</f>
        <v>กุมภาพันธ์</v>
      </c>
      <c r="M130" s="179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7"/>
      <c r="G131" s="178"/>
      <c r="H131" s="177"/>
      <c r="I131" s="178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80" t="s">
        <v>216</v>
      </c>
      <c r="G132" s="178"/>
      <c r="H132" s="177" t="str">
        <f>F132</f>
        <v>ห้างหุ้นส่วนจำกัด เราผู้สร้าง การโยธา</v>
      </c>
      <c r="I132" s="178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79" t="str">
        <f>L48</f>
        <v>กุมภาพันธ์</v>
      </c>
      <c r="M133" s="179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7"/>
      <c r="G134" s="178"/>
      <c r="H134" s="177"/>
      <c r="I134" s="178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80" t="s">
        <v>202</v>
      </c>
      <c r="G135" s="178"/>
      <c r="H135" s="177" t="str">
        <f>F135</f>
        <v>ห้างหุ้นส่วนจำกัด จิระศักดิ์ โยธา</v>
      </c>
      <c r="I135" s="178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79" t="str">
        <f>L51</f>
        <v>กุมภาพันธ์</v>
      </c>
      <c r="M136" s="179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7"/>
      <c r="G137" s="178"/>
      <c r="H137" s="177"/>
      <c r="I137" s="178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7" t="s">
        <v>60</v>
      </c>
      <c r="G138" s="178"/>
      <c r="H138" s="177" t="str">
        <f>F138</f>
        <v>นายเสถียร  ฤมิสตรี</v>
      </c>
      <c r="I138" s="178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79" t="str">
        <f>L54</f>
        <v>กุมภาพันธ์</v>
      </c>
      <c r="M139" s="179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7"/>
      <c r="G140" s="178"/>
      <c r="H140" s="177"/>
      <c r="I140" s="178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7" t="s">
        <v>61</v>
      </c>
      <c r="G141" s="178"/>
      <c r="H141" s="177" t="str">
        <f>F141</f>
        <v>นางสาวทองหยิบ ธีรพงษ์</v>
      </c>
      <c r="I141" s="178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9" t="str">
        <f>L57</f>
        <v>กุมภาพันธ์</v>
      </c>
      <c r="M142" s="179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7"/>
      <c r="G143" s="178"/>
      <c r="H143" s="177"/>
      <c r="I143" s="178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7" t="s">
        <v>62</v>
      </c>
      <c r="G144" s="178"/>
      <c r="H144" s="177" t="str">
        <f>F144</f>
        <v>นายภาสกร  วรธรรมธนากร</v>
      </c>
      <c r="I144" s="178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79" t="str">
        <f>L66</f>
        <v>กุมภาพันธ์</v>
      </c>
      <c r="M145" s="179"/>
      <c r="N145" s="62" t="str">
        <f>N66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475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483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7" t="s">
        <v>64</v>
      </c>
      <c r="G152" s="178"/>
      <c r="H152" s="177" t="str">
        <f>F152</f>
        <v>นายจำลอง  มงคลนาม</v>
      </c>
      <c r="I152" s="178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79" t="str">
        <f>L69</f>
        <v>กุมภาพันธ์</v>
      </c>
      <c r="M153" s="179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79"/>
      <c r="M154" s="179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7" t="s">
        <v>65</v>
      </c>
      <c r="G155" s="178"/>
      <c r="H155" s="177" t="str">
        <f>F155</f>
        <v>นายสุชาติ  พึ่งใจ</v>
      </c>
      <c r="I155" s="178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79" t="str">
        <f>L8</f>
        <v>กุมภาพันธ์</v>
      </c>
      <c r="M156" s="179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7"/>
      <c r="G157" s="178"/>
      <c r="H157" s="177"/>
      <c r="I157" s="178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7" t="s">
        <v>66</v>
      </c>
      <c r="G158" s="178"/>
      <c r="H158" s="177" t="str">
        <f>F158</f>
        <v>นางนงเยาว์  พันธุ์เณร</v>
      </c>
      <c r="I158" s="178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79" t="str">
        <f>L11</f>
        <v>กุมภาพันธ์</v>
      </c>
      <c r="M159" s="179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67</v>
      </c>
      <c r="G161" s="178"/>
      <c r="H161" s="177" t="str">
        <f>F161</f>
        <v>นางสาวอรพิน  ปัญญาสิงห์</v>
      </c>
      <c r="I161" s="178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79" t="str">
        <f>L14</f>
        <v>กุมภาพันธ์</v>
      </c>
      <c r="M162" s="179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7" t="s">
        <v>68</v>
      </c>
      <c r="G164" s="178"/>
      <c r="H164" s="177" t="str">
        <f>F164</f>
        <v>นางสาวอภิฌาพร  จุงใจ</v>
      </c>
      <c r="I164" s="178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79" t="str">
        <f>L17</f>
        <v>กุมภาพันธ์</v>
      </c>
      <c r="M165" s="179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7"/>
      <c r="G166" s="178"/>
      <c r="H166" s="177"/>
      <c r="I166" s="178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69</v>
      </c>
      <c r="G167" s="178"/>
      <c r="H167" s="177" t="str">
        <f>F167</f>
        <v>นางสาวณัฐณี  เอกตระกูล</v>
      </c>
      <c r="I167" s="178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L20</f>
        <v>กุมภาพันธ์</v>
      </c>
      <c r="M168" s="179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28</v>
      </c>
      <c r="G170" s="178"/>
      <c r="H170" s="177" t="str">
        <f>F170</f>
        <v>นางสาวนพเก้า  ทรงศิริ</v>
      </c>
      <c r="I170" s="178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L23</f>
        <v>กุมภาพันธ์</v>
      </c>
      <c r="M171" s="179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71</v>
      </c>
      <c r="G173" s="178"/>
      <c r="H173" s="177" t="str">
        <f>F173</f>
        <v>นายแสนปิติ  จันแทน</v>
      </c>
      <c r="I173" s="178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L26</f>
        <v>กุมภาพันธ์</v>
      </c>
      <c r="M174" s="179"/>
      <c r="N174" s="62" t="str">
        <f>N26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475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483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226</v>
      </c>
      <c r="G181" s="178"/>
      <c r="H181" s="177" t="str">
        <f>F181</f>
        <v xml:space="preserve">นางสาวชนาภา  พวงศิริ </v>
      </c>
      <c r="I181" s="178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L29</f>
        <v>กุมภาพันธ์</v>
      </c>
      <c r="M182" s="179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79"/>
      <c r="M183" s="179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7" t="s">
        <v>70</v>
      </c>
      <c r="G184" s="178"/>
      <c r="H184" s="177" t="str">
        <f>F184</f>
        <v>นางสาววัลวิภา  ฉายแสง</v>
      </c>
      <c r="I184" s="178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L37</f>
        <v>กุมภาพันธ์</v>
      </c>
      <c r="M185" s="179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79"/>
      <c r="M186" s="179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29</v>
      </c>
      <c r="G187" s="178"/>
      <c r="H187" s="177" t="str">
        <f>F187</f>
        <v>นายอานนท์ กระจกภาพ</v>
      </c>
      <c r="I187" s="178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L8</f>
        <v>กุมภาพันธ์</v>
      </c>
      <c r="M188" s="179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7" t="s">
        <v>30</v>
      </c>
      <c r="G190" s="178"/>
      <c r="H190" s="177" t="str">
        <f>F190</f>
        <v>นายสุพจน์  สุขพร้อม</v>
      </c>
      <c r="I190" s="178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79" t="str">
        <f>L8</f>
        <v>กุมภาพันธ์</v>
      </c>
      <c r="M191" s="179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7" t="s">
        <v>227</v>
      </c>
      <c r="G193" s="178"/>
      <c r="H193" s="177" t="str">
        <f>F193</f>
        <v>นายพิริยะ ธะนีรมย์</v>
      </c>
      <c r="I193" s="178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9" t="str">
        <f>L11</f>
        <v>กุมภาพันธ์</v>
      </c>
      <c r="M194" s="179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2" t="s">
        <v>19</v>
      </c>
      <c r="G196" s="183"/>
      <c r="H196" s="185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79" t="str">
        <f>L14</f>
        <v>กุมภาพันธ์</v>
      </c>
      <c r="M197" s="179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7"/>
      <c r="G198" s="178"/>
      <c r="H198" s="177"/>
      <c r="I198" s="178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7" t="s">
        <v>22</v>
      </c>
      <c r="G199" s="178"/>
      <c r="H199" s="177" t="str">
        <f>F199</f>
        <v>นางกนกวรรณ  ยิ่งมานะ</v>
      </c>
      <c r="I199" s="178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79" t="str">
        <f>L107</f>
        <v>กุมภาพันธ์</v>
      </c>
      <c r="M200" s="179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7" t="s">
        <v>229</v>
      </c>
      <c r="G202" s="178"/>
      <c r="H202" s="177" t="str">
        <f>F202</f>
        <v>บริษัท อุดมภัณฑ์พัฒนา จำกัด</v>
      </c>
      <c r="I202" s="178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79" t="str">
        <f>L200</f>
        <v>กุมภาพันธ์</v>
      </c>
      <c r="M203" s="179"/>
      <c r="N203" s="62" t="str">
        <f>N200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475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483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7" t="s">
        <v>119</v>
      </c>
      <c r="G210" s="178"/>
      <c r="H210" s="177" t="str">
        <f>F210</f>
        <v>นายอภิรมย์  เพ่งพิศ</v>
      </c>
      <c r="I210" s="178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79" t="str">
        <f>L113</f>
        <v>กุมภาพันธ์</v>
      </c>
      <c r="M211" s="179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7" t="s">
        <v>27</v>
      </c>
      <c r="G213" s="178"/>
      <c r="H213" s="177" t="str">
        <f>F213</f>
        <v>นางสาวเยาวเรศ  รัตนสุวรรณ์</v>
      </c>
      <c r="I213" s="178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79" t="str">
        <f>L116</f>
        <v>กุมภาพันธ์</v>
      </c>
      <c r="M214" s="179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79"/>
      <c r="M215" s="179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7" t="s">
        <v>167</v>
      </c>
      <c r="G216" s="178"/>
      <c r="H216" s="177" t="str">
        <f>F216</f>
        <v>บริษัท อยุธยาก๊อปปี้แอสเซอร์วิส จำกัด</v>
      </c>
      <c r="I216" s="178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79" t="str">
        <f>L211</f>
        <v>กุมภาพันธ์</v>
      </c>
      <c r="M217" s="179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79"/>
      <c r="M218" s="179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7" t="s">
        <v>27</v>
      </c>
      <c r="G219" s="178"/>
      <c r="H219" s="177" t="str">
        <f>F219</f>
        <v>นางสาวเยาวเรศ  รัตนสุวรรณ์</v>
      </c>
      <c r="I219" s="178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79" t="str">
        <f>L8</f>
        <v>กุมภาพันธ์</v>
      </c>
      <c r="M220" s="179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7" t="s">
        <v>22</v>
      </c>
      <c r="G222" s="178"/>
      <c r="H222" s="177" t="str">
        <f>F222</f>
        <v>นางกนกวรรณ  ยิ่งมานะ</v>
      </c>
      <c r="I222" s="178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79" t="str">
        <f>L220</f>
        <v>กุมภาพันธ์</v>
      </c>
      <c r="M223" s="179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80" t="s">
        <v>197</v>
      </c>
      <c r="G225" s="178"/>
      <c r="H225" s="177" t="str">
        <f>F225</f>
        <v>บริษัท ฟาไฉแพลนท์ จำกัด</v>
      </c>
      <c r="I225" s="178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79" t="str">
        <f>L223</f>
        <v>กุมภาพันธ์</v>
      </c>
      <c r="M226" s="179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80" t="s">
        <v>197</v>
      </c>
      <c r="G228" s="178"/>
      <c r="H228" s="177" t="str">
        <f>F228</f>
        <v>บริษัท ฟาไฉแพลนท์ จำกัด</v>
      </c>
      <c r="I228" s="178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79" t="str">
        <f>L226</f>
        <v>กุมภาพันธ์</v>
      </c>
      <c r="M229" s="179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7"/>
      <c r="G230" s="178"/>
      <c r="H230" s="177"/>
      <c r="I230" s="178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192"/>
      <c r="M232" s="192"/>
      <c r="N232" s="158"/>
    </row>
  </sheetData>
  <mergeCells count="335"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80" t="s">
        <v>248</v>
      </c>
      <c r="G7" s="178"/>
      <c r="H7" s="177" t="str">
        <f>F7</f>
        <v>โรงพิมพ์อาสารักษาดินแดน</v>
      </c>
      <c r="I7" s="178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79" t="s">
        <v>249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80" t="s">
        <v>22</v>
      </c>
      <c r="G10" s="178"/>
      <c r="H10" s="191" t="str">
        <f>F10</f>
        <v>นางกนกวรรณ  ยิ่งมานะ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79" t="str">
        <f>L8</f>
        <v>มีนาคม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80" t="s">
        <v>92</v>
      </c>
      <c r="G13" s="178"/>
      <c r="H13" s="191" t="str">
        <f>F13</f>
        <v>นางสำลี  โพธิ์ทอง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79" t="str">
        <f>L8</f>
        <v>มีนาคม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80" t="s">
        <v>196</v>
      </c>
      <c r="G16" s="178"/>
      <c r="H16" s="177" t="str">
        <f>F16</f>
        <v>มัลติ พี เค ซี</v>
      </c>
      <c r="I16" s="178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79" t="str">
        <f>L11</f>
        <v>มีนาคม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5" t="s">
        <v>167</v>
      </c>
      <c r="G19" s="183"/>
      <c r="H19" s="185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79" t="str">
        <f>L14</f>
        <v>มีนาคม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7" t="s">
        <v>199</v>
      </c>
      <c r="G22" s="178"/>
      <c r="H22" s="177" t="str">
        <f>F22</f>
        <v>นายกฤษณา  เพ็ชรศรี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79" t="str">
        <f>L17</f>
        <v>มีนาคม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80" t="s">
        <v>257</v>
      </c>
      <c r="G25" s="178"/>
      <c r="H25" s="191" t="str">
        <f>F25</f>
        <v>นาวสาวยุวดี  ศิลมั่น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79" t="str">
        <f>L20</f>
        <v>มีนาคม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80" t="s">
        <v>260</v>
      </c>
      <c r="G28" s="178"/>
      <c r="H28" s="177" t="str">
        <f>F28</f>
        <v>นางบุญทิพา  สุภีพุฒ</v>
      </c>
      <c r="I28" s="178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79" t="str">
        <f>L23</f>
        <v>มีนาคม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474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484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80" t="s">
        <v>260</v>
      </c>
      <c r="G36" s="178"/>
      <c r="H36" s="185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79" t="str">
        <f>L26</f>
        <v>มีนาคม</v>
      </c>
      <c r="M37" s="17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7" t="s">
        <v>22</v>
      </c>
      <c r="G39" s="178"/>
      <c r="H39" s="177" t="str">
        <f>F39</f>
        <v>นางกนกวรรณ  ยิ่งมานะ</v>
      </c>
      <c r="I39" s="178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79" t="str">
        <f>L8</f>
        <v>มีนาคม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5" t="s">
        <v>167</v>
      </c>
      <c r="G42" s="183"/>
      <c r="H42" s="185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79" t="str">
        <f>L40</f>
        <v>มีนาคม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80" t="s">
        <v>263</v>
      </c>
      <c r="G45" s="178"/>
      <c r="H45" s="191" t="str">
        <f>F45</f>
        <v>นายอนุพงษ์  สุกาทร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79" t="str">
        <f>L43</f>
        <v>มีนาคม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80" t="s">
        <v>269</v>
      </c>
      <c r="G48" s="178"/>
      <c r="H48" s="177" t="str">
        <f>F48</f>
        <v>นายชนวัฒน์ แสงเดชดำรงค์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79" t="str">
        <f>L46</f>
        <v>มีนาคม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80" t="s">
        <v>272</v>
      </c>
      <c r="G51" s="178"/>
      <c r="H51" s="177" t="str">
        <f>F51</f>
        <v>นายสมศักดิ์ กิตติธรรมกูล</v>
      </c>
      <c r="I51" s="178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79" t="str">
        <f>L49</f>
        <v>มีนาคม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7" t="s">
        <v>22</v>
      </c>
      <c r="G54" s="178"/>
      <c r="H54" s="177" t="str">
        <f>F54</f>
        <v>นางกนกวรรณ  ยิ่งมานะ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79" t="str">
        <f>L52</f>
        <v>มีนาคม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7" t="s">
        <v>42</v>
      </c>
      <c r="G57" s="178"/>
      <c r="H57" s="177" t="str">
        <f>F57</f>
        <v>นางสาวณัชชา  ตั้งยังยืน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79" t="str">
        <f>L55</f>
        <v>มีนาคม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474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484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7" t="s">
        <v>275</v>
      </c>
      <c r="G65" s="178"/>
      <c r="H65" s="177" t="str">
        <f>F65</f>
        <v>นายนพรัตน์  โตสม</v>
      </c>
      <c r="I65" s="178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79" t="str">
        <f>L58</f>
        <v>มีนาคม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7" t="s">
        <v>22</v>
      </c>
      <c r="G68" s="178"/>
      <c r="H68" s="177" t="str">
        <f>F68</f>
        <v>นางกนกวรรณ  ยิ่งมานะ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79" t="str">
        <f>L66</f>
        <v>มีนาคม</v>
      </c>
      <c r="M69" s="179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7" t="s">
        <v>278</v>
      </c>
      <c r="G70" s="178"/>
      <c r="H70" s="177" t="str">
        <f>F70</f>
        <v xml:space="preserve">ห้างหุ้นส่วน จิระศักดิ์ โยธา </v>
      </c>
      <c r="I70" s="178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79" t="str">
        <f>L40</f>
        <v>มีนาคม</v>
      </c>
      <c r="M71" s="179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7" t="s">
        <v>22</v>
      </c>
      <c r="G73" s="178"/>
      <c r="H73" s="177" t="str">
        <f>F73</f>
        <v>นางกนกวรรณ  ยิ่งมานะ</v>
      </c>
      <c r="I73" s="178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79" t="str">
        <f>L71</f>
        <v>มีนาคม</v>
      </c>
      <c r="M74" s="17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80" t="s">
        <v>281</v>
      </c>
      <c r="G76" s="178"/>
      <c r="H76" s="177" t="str">
        <f>F76</f>
        <v>นางสาวอัมรา  ชวนประสงค์</v>
      </c>
      <c r="I76" s="178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79" t="str">
        <f>L74</f>
        <v>มีนาคม</v>
      </c>
      <c r="M77" s="179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7" t="s">
        <v>22</v>
      </c>
      <c r="G78" s="178"/>
      <c r="H78" s="177" t="str">
        <f>F78</f>
        <v>นางกนกวรรณ  ยิ่งมานะ</v>
      </c>
      <c r="I78" s="178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79" t="str">
        <f>L8</f>
        <v>มีนาคม</v>
      </c>
      <c r="M79" s="179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7"/>
      <c r="G80" s="178"/>
      <c r="H80" s="177"/>
      <c r="I80" s="178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7" t="s">
        <v>205</v>
      </c>
      <c r="G81" s="178"/>
      <c r="H81" s="177" t="str">
        <f>F81</f>
        <v>นายเอกชัย  ตรีวุธ</v>
      </c>
      <c r="I81" s="178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79" t="str">
        <f>L11</f>
        <v>มีนาคม</v>
      </c>
      <c r="M82" s="179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7"/>
      <c r="G83" s="178"/>
      <c r="H83" s="177"/>
      <c r="I83" s="178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7" t="s">
        <v>85</v>
      </c>
      <c r="G84" s="178"/>
      <c r="H84" s="177" t="str">
        <f>F84</f>
        <v>นายธนวัฒน์ แสงเดชดำรงค์</v>
      </c>
      <c r="I84" s="178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79" t="str">
        <f>L14</f>
        <v>มีนาคม</v>
      </c>
      <c r="M85" s="179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7"/>
      <c r="G87" s="178"/>
      <c r="H87" s="177"/>
      <c r="I87" s="178"/>
      <c r="J87" s="51"/>
      <c r="K87" s="87"/>
      <c r="L87" s="88"/>
      <c r="M87" s="88"/>
      <c r="N87" s="89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474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484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2" t="s">
        <v>19</v>
      </c>
      <c r="G94" s="183"/>
      <c r="H94" s="185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79" t="str">
        <f>L17</f>
        <v>มีนาคม</v>
      </c>
      <c r="M95" s="179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7"/>
      <c r="G96" s="178"/>
      <c r="H96" s="177"/>
      <c r="I96" s="178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80" t="s">
        <v>102</v>
      </c>
      <c r="G97" s="178"/>
      <c r="H97" s="177" t="str">
        <f>F97</f>
        <v>นายธนวัฒน์  แสงเดชดำรงค์</v>
      </c>
      <c r="I97" s="178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79" t="str">
        <f>L20</f>
        <v>มีนาคม</v>
      </c>
      <c r="M98" s="179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7"/>
      <c r="G99" s="178"/>
      <c r="H99" s="177"/>
      <c r="I99" s="178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7" t="s">
        <v>22</v>
      </c>
      <c r="G100" s="178"/>
      <c r="H100" s="177" t="str">
        <f>F100</f>
        <v>นางกนกวรรณ  ยิ่งมานะ</v>
      </c>
      <c r="I100" s="178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79" t="str">
        <f>L23</f>
        <v>มีนาคม</v>
      </c>
      <c r="M101" s="179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7" t="s">
        <v>22</v>
      </c>
      <c r="G103" s="178"/>
      <c r="H103" s="177" t="str">
        <f>F103</f>
        <v>นางกนกวรรณ  ยิ่งมานะ</v>
      </c>
      <c r="I103" s="178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79" t="str">
        <f>L26</f>
        <v>มีนาคม</v>
      </c>
      <c r="M104" s="179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7" t="s">
        <v>211</v>
      </c>
      <c r="G106" s="178"/>
      <c r="H106" s="177" t="str">
        <f>F106</f>
        <v>บริษัท อยุธยา</v>
      </c>
      <c r="I106" s="178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79" t="str">
        <f>L29</f>
        <v>มีนาคม</v>
      </c>
      <c r="M107" s="179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7" t="s">
        <v>27</v>
      </c>
      <c r="G109" s="178"/>
      <c r="H109" s="177" t="str">
        <f>F109</f>
        <v>นางสาวเยาวเรศ  รัตนสุวรรณ์</v>
      </c>
      <c r="I109" s="178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79" t="str">
        <f>L37</f>
        <v>มีนาคม</v>
      </c>
      <c r="M110" s="179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7" t="s">
        <v>215</v>
      </c>
      <c r="G112" s="178"/>
      <c r="H112" s="177" t="str">
        <f>F112</f>
        <v>นายเสน่ห์  ทรัพย์บวร</v>
      </c>
      <c r="I112" s="178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79" t="str">
        <f>L40</f>
        <v>มีนาคม</v>
      </c>
      <c r="M113" s="179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7"/>
      <c r="G114" s="178"/>
      <c r="H114" s="177"/>
      <c r="I114" s="178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80" t="s">
        <v>202</v>
      </c>
      <c r="G115" s="178"/>
      <c r="H115" s="177" t="str">
        <f>F115</f>
        <v>ห้างหุ้นส่วนจำกัด จิระศักดิ์ โยธา</v>
      </c>
      <c r="I115" s="178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79" t="str">
        <f>L43</f>
        <v>มีนาคม</v>
      </c>
      <c r="M116" s="179"/>
      <c r="N116" s="62" t="str">
        <f>N43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474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484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80" t="s">
        <v>216</v>
      </c>
      <c r="G123" s="178"/>
      <c r="H123" s="177" t="str">
        <f>F123</f>
        <v>ห้างหุ้นส่วนจำกัด เราผู้สร้าง การโยธา</v>
      </c>
      <c r="I123" s="178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79" t="str">
        <f>L46</f>
        <v>มีนาคม</v>
      </c>
      <c r="M124" s="179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7"/>
      <c r="G125" s="178"/>
      <c r="H125" s="177"/>
      <c r="I125" s="178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80" t="s">
        <v>216</v>
      </c>
      <c r="G126" s="178"/>
      <c r="H126" s="177" t="str">
        <f>F126</f>
        <v>ห้างหุ้นส่วนจำกัด เราผู้สร้าง การโยธา</v>
      </c>
      <c r="I126" s="178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79" t="str">
        <f>L49</f>
        <v>มีนาคม</v>
      </c>
      <c r="M127" s="179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7"/>
      <c r="G128" s="178"/>
      <c r="H128" s="177"/>
      <c r="I128" s="178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80" t="s">
        <v>202</v>
      </c>
      <c r="G129" s="178"/>
      <c r="H129" s="177" t="str">
        <f>F129</f>
        <v>ห้างหุ้นส่วนจำกัด จิระศักดิ์ โยธา</v>
      </c>
      <c r="I129" s="178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79" t="str">
        <f>L52</f>
        <v>มีนาคม</v>
      </c>
      <c r="M130" s="179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7"/>
      <c r="G131" s="178"/>
      <c r="H131" s="177"/>
      <c r="I131" s="178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7" t="s">
        <v>60</v>
      </c>
      <c r="G132" s="178"/>
      <c r="H132" s="177" t="str">
        <f>F132</f>
        <v>นายเสถียร  ฤมิสตรี</v>
      </c>
      <c r="I132" s="178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9" t="str">
        <f>L55</f>
        <v>มีนาคม</v>
      </c>
      <c r="M133" s="179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7"/>
      <c r="G134" s="178"/>
      <c r="H134" s="177"/>
      <c r="I134" s="178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7" t="s">
        <v>61</v>
      </c>
      <c r="G135" s="178"/>
      <c r="H135" s="177" t="str">
        <f>F135</f>
        <v>นางสาวทองหยิบ ธีรพงษ์</v>
      </c>
      <c r="I135" s="178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79" t="str">
        <f>L58</f>
        <v>มีนาคม</v>
      </c>
      <c r="M136" s="179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7"/>
      <c r="G137" s="178"/>
      <c r="H137" s="177"/>
      <c r="I137" s="178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7" t="s">
        <v>62</v>
      </c>
      <c r="G138" s="178"/>
      <c r="H138" s="177" t="str">
        <f>F138</f>
        <v>นายภาสกร  วรธรรมธนากร</v>
      </c>
      <c r="I138" s="178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79" t="str">
        <f>L66</f>
        <v>มีนาคม</v>
      </c>
      <c r="M139" s="179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7"/>
      <c r="G140" s="178"/>
      <c r="H140" s="177"/>
      <c r="I140" s="178"/>
      <c r="J140" s="51"/>
      <c r="K140" s="98"/>
      <c r="L140" s="179"/>
      <c r="M140" s="179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7" t="s">
        <v>64</v>
      </c>
      <c r="G141" s="178"/>
      <c r="H141" s="177" t="str">
        <f>F141</f>
        <v>นายจำลอง  มงคลนาม</v>
      </c>
      <c r="I141" s="178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79" t="str">
        <f>L69</f>
        <v>มีนาคม</v>
      </c>
      <c r="M142" s="179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65</v>
      </c>
      <c r="G144" s="178"/>
      <c r="H144" s="177" t="str">
        <f>F144</f>
        <v>นายสุชาติ  พึ่งใจ</v>
      </c>
      <c r="I144" s="178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L8</f>
        <v>มีนาคม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474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484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7" t="s">
        <v>66</v>
      </c>
      <c r="G152" s="178"/>
      <c r="H152" s="177" t="str">
        <f>F152</f>
        <v>นางนงเยาว์  พันธุ์เณร</v>
      </c>
      <c r="I152" s="178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9" t="str">
        <f>L11</f>
        <v>มีนาคม</v>
      </c>
      <c r="M153" s="17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7" t="s">
        <v>67</v>
      </c>
      <c r="G155" s="178"/>
      <c r="H155" s="177" t="str">
        <f>F155</f>
        <v>นางสาวอรพิน  ปัญญาสิงห์</v>
      </c>
      <c r="I155" s="178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9" t="str">
        <f>L14</f>
        <v>มีนาคม</v>
      </c>
      <c r="M156" s="17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7" t="s">
        <v>68</v>
      </c>
      <c r="G158" s="178"/>
      <c r="H158" s="177" t="str">
        <f>F158</f>
        <v>นางสาวอภิฌาพร  จุงใจ</v>
      </c>
      <c r="I158" s="178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9" t="str">
        <f>L17</f>
        <v>มีนาคม</v>
      </c>
      <c r="M159" s="17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7"/>
      <c r="G160" s="178"/>
      <c r="H160" s="177"/>
      <c r="I160" s="178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69</v>
      </c>
      <c r="G161" s="178"/>
      <c r="H161" s="177" t="str">
        <f>F161</f>
        <v>นางสาวณัฐณี  เอกตระกูล</v>
      </c>
      <c r="I161" s="178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L20</f>
        <v>มีนาคม</v>
      </c>
      <c r="M162" s="17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28</v>
      </c>
      <c r="G164" s="178"/>
      <c r="H164" s="177" t="str">
        <f>F164</f>
        <v>นางสาวนพเก้า  ทรงศิริ</v>
      </c>
      <c r="I164" s="178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L23</f>
        <v>มีนาคม</v>
      </c>
      <c r="M165" s="17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71</v>
      </c>
      <c r="G167" s="178"/>
      <c r="H167" s="177" t="str">
        <f>F167</f>
        <v>นายแสนปิติ  จันแทน</v>
      </c>
      <c r="I167" s="178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L26</f>
        <v>มีนาคม</v>
      </c>
      <c r="M168" s="17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226</v>
      </c>
      <c r="G170" s="178"/>
      <c r="H170" s="177" t="str">
        <f>F170</f>
        <v xml:space="preserve">นางสาวชนาภา  พวงศิริ </v>
      </c>
      <c r="I170" s="178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L29</f>
        <v>มีนาคม</v>
      </c>
      <c r="M171" s="17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9"/>
      <c r="M172" s="179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70</v>
      </c>
      <c r="G173" s="178"/>
      <c r="H173" s="177" t="str">
        <f>F173</f>
        <v>นางสาววัลวิภา  ฉายแสง</v>
      </c>
      <c r="I173" s="178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L37</f>
        <v>มีนาคม</v>
      </c>
      <c r="M174" s="179"/>
      <c r="N174" s="62" t="str">
        <f>N37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474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484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29</v>
      </c>
      <c r="G181" s="178"/>
      <c r="H181" s="177" t="str">
        <f>F181</f>
        <v>นายอานนท์ กระจกภาพ</v>
      </c>
      <c r="I181" s="178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L8</f>
        <v>มีนาคม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7" t="s">
        <v>30</v>
      </c>
      <c r="G184" s="178"/>
      <c r="H184" s="177" t="str">
        <f>F184</f>
        <v>นายสุพจน์  สุขพร้อม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9" t="str">
        <f>L8</f>
        <v>มีนาคม</v>
      </c>
      <c r="M185" s="17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227</v>
      </c>
      <c r="G187" s="178"/>
      <c r="H187" s="177" t="str">
        <f>F187</f>
        <v>นายพิริยะ ธะนีรมย์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L11</f>
        <v>มีนาคม</v>
      </c>
      <c r="M188" s="17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5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9" t="str">
        <f>L14</f>
        <v>มีนาคม</v>
      </c>
      <c r="M191" s="17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7"/>
      <c r="G192" s="178"/>
      <c r="H192" s="177"/>
      <c r="I192" s="178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7" t="s">
        <v>22</v>
      </c>
      <c r="G193" s="178"/>
      <c r="H193" s="177" t="str">
        <f>F193</f>
        <v>นางกนกวรรณ  ยิ่งมานะ</v>
      </c>
      <c r="I193" s="178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9" t="str">
        <f>L101</f>
        <v>มีนาคม</v>
      </c>
      <c r="M194" s="179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7" t="s">
        <v>229</v>
      </c>
      <c r="G196" s="178"/>
      <c r="H196" s="177" t="str">
        <f>F196</f>
        <v>บริษัท อุดมภัณฑ์พัฒนา จำกัด</v>
      </c>
      <c r="I196" s="178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9" t="str">
        <f>L194</f>
        <v>มีนาคม</v>
      </c>
      <c r="M197" s="17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7" t="s">
        <v>119</v>
      </c>
      <c r="G199" s="178"/>
      <c r="H199" s="177" t="str">
        <f>F199</f>
        <v>นายอภิรมย์  เพ่งพิศ</v>
      </c>
      <c r="I199" s="178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9" t="str">
        <f>L107</f>
        <v>มีนาคม</v>
      </c>
      <c r="M200" s="179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7" t="s">
        <v>27</v>
      </c>
      <c r="G202" s="178"/>
      <c r="H202" s="177" t="str">
        <f>F202</f>
        <v>นางสาวเยาวเรศ  รัตนสุวรรณ์</v>
      </c>
      <c r="I202" s="178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9" t="str">
        <f>L110</f>
        <v>มีนาคม</v>
      </c>
      <c r="M203" s="179"/>
      <c r="N203" s="62" t="str">
        <f>N110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474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484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7" t="s">
        <v>167</v>
      </c>
      <c r="G210" s="178"/>
      <c r="H210" s="177" t="str">
        <f>F210</f>
        <v>บริษัท อยุธยาก๊อปปี้แอสเซอร์วิส จำกัด</v>
      </c>
      <c r="I210" s="178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9" t="str">
        <f>L200</f>
        <v>มีนาคม</v>
      </c>
      <c r="M211" s="179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7" t="s">
        <v>27</v>
      </c>
      <c r="G212" s="178"/>
      <c r="H212" s="177" t="str">
        <f>F212</f>
        <v>นางสาวเยาวเรศ  รัตนสุวรรณ์</v>
      </c>
      <c r="I212" s="178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79" t="str">
        <f>L8</f>
        <v>มีนาคม</v>
      </c>
      <c r="M213" s="179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7" t="s">
        <v>22</v>
      </c>
      <c r="G215" s="178"/>
      <c r="H215" s="177" t="str">
        <f>F215</f>
        <v>นางกนกวรรณ  ยิ่งมานะ</v>
      </c>
      <c r="I215" s="178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79" t="str">
        <f>L213</f>
        <v>มีนาคม</v>
      </c>
      <c r="M216" s="179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80" t="s">
        <v>197</v>
      </c>
      <c r="G218" s="178"/>
      <c r="H218" s="177" t="str">
        <f>F218</f>
        <v>บริษัท ฟาไฉแพลนท์ จำกัด</v>
      </c>
      <c r="I218" s="178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79" t="str">
        <f>L216</f>
        <v>มีนาคม</v>
      </c>
      <c r="M219" s="179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80" t="s">
        <v>197</v>
      </c>
      <c r="G221" s="178"/>
      <c r="H221" s="177" t="str">
        <f>F221</f>
        <v>บริษัท ฟาไฉแพลนท์ จำกัด</v>
      </c>
      <c r="I221" s="178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79" t="str">
        <f>L219</f>
        <v>มีนาคม</v>
      </c>
      <c r="M222" s="179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7"/>
      <c r="G223" s="178"/>
      <c r="H223" s="177"/>
      <c r="I223" s="178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7"/>
      <c r="G224" s="178"/>
      <c r="H224" s="177"/>
      <c r="I224" s="178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79"/>
      <c r="M225" s="179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7"/>
      <c r="G227" s="178"/>
      <c r="H227" s="177"/>
      <c r="I227" s="178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9"/>
      <c r="M228" s="179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7"/>
      <c r="G230" s="178"/>
      <c r="H230" s="177"/>
      <c r="I230" s="178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79"/>
      <c r="M231" s="179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80" t="s">
        <v>22</v>
      </c>
      <c r="G7" s="178"/>
      <c r="H7" s="177" t="str">
        <f>F7</f>
        <v>นางกนกวรรณ  ยิ่งมานะ</v>
      </c>
      <c r="I7" s="178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79" t="s">
        <v>291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80" t="s">
        <v>27</v>
      </c>
      <c r="G10" s="178"/>
      <c r="H10" s="191" t="str">
        <f>F10</f>
        <v>นางสาวเยาวเรศ  รัตนสุวรรณ์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79" t="str">
        <f>L8</f>
        <v>เมษายน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80" t="s">
        <v>293</v>
      </c>
      <c r="G13" s="178"/>
      <c r="H13" s="191" t="str">
        <f>F13</f>
        <v>ร้านอักษรวัฒนา</v>
      </c>
      <c r="I13" s="178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79" t="str">
        <f>L8</f>
        <v>เมษายน</v>
      </c>
      <c r="M14" s="17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7" t="s">
        <v>22</v>
      </c>
      <c r="G16" s="178"/>
      <c r="H16" s="177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79" t="str">
        <f>L11</f>
        <v>เมษายน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79" t="str">
        <f>L14</f>
        <v>เมษายน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7" t="s">
        <v>22</v>
      </c>
      <c r="G22" s="178"/>
      <c r="H22" s="177" t="str">
        <f>F22</f>
        <v>นางกนกวรรณ  ยิ่งมานะ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79" t="str">
        <f>L17</f>
        <v>เมษายน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80" t="s">
        <v>22</v>
      </c>
      <c r="G25" s="178"/>
      <c r="H25" s="191" t="str">
        <f>F25</f>
        <v>นางกนกวรรณ  ยิ่งมานะ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79" t="str">
        <f>L20</f>
        <v>เมษายน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80" t="s">
        <v>297</v>
      </c>
      <c r="G28" s="178"/>
      <c r="H28" s="177" t="str">
        <f>F28</f>
        <v>นายบุญสม  ฤกษ์บุญมี</v>
      </c>
      <c r="I28" s="178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79" t="str">
        <f>L23</f>
        <v>เมษายน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473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80" t="s">
        <v>27</v>
      </c>
      <c r="G36" s="178"/>
      <c r="H36" s="185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79" t="str">
        <f>L26</f>
        <v>เมษายน</v>
      </c>
      <c r="M37" s="179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80" t="s">
        <v>27</v>
      </c>
      <c r="G38" s="178"/>
      <c r="H38" s="185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79" t="str">
        <f>L8</f>
        <v>เมษายน</v>
      </c>
      <c r="M39" s="17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7" t="s">
        <v>102</v>
      </c>
      <c r="G41" s="178"/>
      <c r="H41" s="177" t="str">
        <f>F41</f>
        <v>นายธนวัฒน์  แสงเดชดำรงค์</v>
      </c>
      <c r="I41" s="178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79" t="str">
        <f>L39</f>
        <v>เมษายน</v>
      </c>
      <c r="M42" s="17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7" t="s">
        <v>301</v>
      </c>
      <c r="G44" s="178"/>
      <c r="H44" s="177" t="str">
        <f>F44</f>
        <v>นายอภิรมย์ เพ่งพิศ</v>
      </c>
      <c r="I44" s="178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79" t="str">
        <f>L42</f>
        <v>เมษายน</v>
      </c>
      <c r="M45" s="17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80" t="s">
        <v>304</v>
      </c>
      <c r="G47" s="178"/>
      <c r="H47" s="177" t="str">
        <f>F47</f>
        <v>นายสมบัติ  จิตรักษ์</v>
      </c>
      <c r="I47" s="178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79" t="str">
        <f>L45</f>
        <v>เมษายน</v>
      </c>
      <c r="M48" s="17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80" t="s">
        <v>304</v>
      </c>
      <c r="G50" s="178"/>
      <c r="H50" s="177" t="str">
        <f>F50</f>
        <v>นายสมบัติ  จิตรักษ์</v>
      </c>
      <c r="I50" s="178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79" t="str">
        <f>L48</f>
        <v>เมษายน</v>
      </c>
      <c r="M51" s="17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5" t="s">
        <v>167</v>
      </c>
      <c r="G53" s="183"/>
      <c r="H53" s="185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79" t="str">
        <f>L51</f>
        <v>เมษายน</v>
      </c>
      <c r="M54" s="17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5" t="s">
        <v>167</v>
      </c>
      <c r="G56" s="183"/>
      <c r="H56" s="185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79" t="str">
        <f>L54</f>
        <v>เมษายน</v>
      </c>
      <c r="M57" s="17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473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485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2" t="s">
        <v>19</v>
      </c>
      <c r="G65" s="183"/>
      <c r="H65" s="185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79" t="str">
        <f>L57</f>
        <v>เมษายน</v>
      </c>
      <c r="M66" s="17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7" t="s">
        <v>197</v>
      </c>
      <c r="G68" s="178"/>
      <c r="H68" s="177" t="str">
        <f>F68</f>
        <v>บริษัท ฟาไฉแพลนท์ จำกัด</v>
      </c>
      <c r="I68" s="178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79" t="str">
        <f>L66</f>
        <v>เมษายน</v>
      </c>
      <c r="M69" s="179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7" t="s">
        <v>22</v>
      </c>
      <c r="G70" s="178"/>
      <c r="H70" s="177" t="str">
        <f>F70</f>
        <v>นางกนกวรรณ  ยิ่งมานะ</v>
      </c>
      <c r="I70" s="178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79" t="str">
        <f>L39</f>
        <v>เมษายน</v>
      </c>
      <c r="M71" s="179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7" t="s">
        <v>199</v>
      </c>
      <c r="G73" s="178"/>
      <c r="H73" s="177" t="str">
        <f>F73</f>
        <v>นายกฤษณา  เพ็ชรศรี</v>
      </c>
      <c r="I73" s="178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79" t="str">
        <f>L71</f>
        <v>เมษายน</v>
      </c>
      <c r="M74" s="17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80" t="s">
        <v>308</v>
      </c>
      <c r="G76" s="178"/>
      <c r="H76" s="177" t="str">
        <f>F76</f>
        <v>นายวุฒิพงษ์ จักกิตต์</v>
      </c>
      <c r="I76" s="178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79" t="str">
        <f>L74</f>
        <v>เมษายน</v>
      </c>
      <c r="M77" s="179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80" t="s">
        <v>102</v>
      </c>
      <c r="G79" s="178"/>
      <c r="H79" s="177" t="str">
        <f>F79</f>
        <v>นายธนวัฒน์  แสงเดชดำรงค์</v>
      </c>
      <c r="I79" s="178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79" t="str">
        <f>L77</f>
        <v>เมษายน</v>
      </c>
      <c r="M80" s="179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80" t="s">
        <v>196</v>
      </c>
      <c r="G82" s="178"/>
      <c r="H82" s="177" t="str">
        <f>F82</f>
        <v>มัลติ พี เค ซี</v>
      </c>
      <c r="I82" s="178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79" t="str">
        <f>L80</f>
        <v>เมษายน</v>
      </c>
      <c r="M83" s="179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2" t="s">
        <v>167</v>
      </c>
      <c r="G85" s="183"/>
      <c r="H85" s="185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79" t="str">
        <f>L83</f>
        <v>เมษายน</v>
      </c>
      <c r="M86" s="179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473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485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80" t="s">
        <v>314</v>
      </c>
      <c r="G94" s="178"/>
      <c r="H94" s="177" t="str">
        <f>F94</f>
        <v>นายยุทธนา  กล่ำหุ่น</v>
      </c>
      <c r="I94" s="178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79" t="str">
        <f>L86</f>
        <v>เมษายน</v>
      </c>
      <c r="M95" s="179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7" t="s">
        <v>60</v>
      </c>
      <c r="G97" s="178"/>
      <c r="H97" s="177" t="str">
        <f>F97</f>
        <v>นายเสถียร  ฤมิสตรี</v>
      </c>
      <c r="I97" s="178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79" t="str">
        <f>L95</f>
        <v>เมษายน</v>
      </c>
      <c r="M98" s="17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7" t="s">
        <v>61</v>
      </c>
      <c r="G100" s="178"/>
      <c r="H100" s="177" t="str">
        <f>F100</f>
        <v>นางสาวทองหยิบ ธีรพงษ์</v>
      </c>
      <c r="I100" s="178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79" t="str">
        <f>L8</f>
        <v>เมษายน</v>
      </c>
      <c r="M101" s="17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7"/>
      <c r="G102" s="178"/>
      <c r="H102" s="177"/>
      <c r="I102" s="178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7" t="s">
        <v>62</v>
      </c>
      <c r="G103" s="178"/>
      <c r="H103" s="177" t="str">
        <f>F103</f>
        <v>นายภาสกร  วรธรรมธนากร</v>
      </c>
      <c r="I103" s="178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79" t="str">
        <f>L11</f>
        <v>เมษายน</v>
      </c>
      <c r="M104" s="17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7" t="s">
        <v>64</v>
      </c>
      <c r="G106" s="178"/>
      <c r="H106" s="177" t="str">
        <f>F106</f>
        <v>นายจำลอง  มงคลนาม</v>
      </c>
      <c r="I106" s="178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79" t="str">
        <f>L14</f>
        <v>เมษายน</v>
      </c>
      <c r="M107" s="17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7" t="s">
        <v>65</v>
      </c>
      <c r="G109" s="178"/>
      <c r="H109" s="177" t="str">
        <f>F109</f>
        <v>นายสุชาติ  พึ่งใจ</v>
      </c>
      <c r="I109" s="178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79" t="str">
        <f>L17</f>
        <v>เมษายน</v>
      </c>
      <c r="M110" s="17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7"/>
      <c r="G111" s="178"/>
      <c r="H111" s="177"/>
      <c r="I111" s="178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7" t="s">
        <v>66</v>
      </c>
      <c r="G112" s="178"/>
      <c r="H112" s="177" t="str">
        <f>F112</f>
        <v>นางนงเยาว์  พันธุ์เณร</v>
      </c>
      <c r="I112" s="178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79" t="str">
        <f>L20</f>
        <v>เมษายน</v>
      </c>
      <c r="M113" s="17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7" t="s">
        <v>67</v>
      </c>
      <c r="G115" s="178"/>
      <c r="H115" s="177" t="str">
        <f>F115</f>
        <v>นางสาวอรพิน  ปัญญาสิงห์</v>
      </c>
      <c r="I115" s="178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9" t="str">
        <f>L23</f>
        <v>เมษายน</v>
      </c>
      <c r="M116" s="179"/>
      <c r="N116" s="62" t="str">
        <f>N23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473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485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7" t="s">
        <v>68</v>
      </c>
      <c r="G123" s="178"/>
      <c r="H123" s="177" t="str">
        <f>F123</f>
        <v>นางสาวอภิฌาพร  จุงใจ</v>
      </c>
      <c r="I123" s="178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79" t="str">
        <f>L26</f>
        <v>เมษายน</v>
      </c>
      <c r="M124" s="179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7" t="s">
        <v>69</v>
      </c>
      <c r="G126" s="178"/>
      <c r="H126" s="177" t="str">
        <f>F126</f>
        <v>นางสาวณัฐณี  เอกตระกูล</v>
      </c>
      <c r="I126" s="178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9" t="str">
        <f>L29</f>
        <v>เมษายน</v>
      </c>
      <c r="M127" s="179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7" t="s">
        <v>28</v>
      </c>
      <c r="G129" s="178"/>
      <c r="H129" s="177" t="str">
        <f>F129</f>
        <v>นางสาวนพเก้า  ทรงศิริ</v>
      </c>
      <c r="I129" s="178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9" t="str">
        <f>L37</f>
        <v>เมษายน</v>
      </c>
      <c r="M130" s="179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7" t="s">
        <v>70</v>
      </c>
      <c r="G131" s="178"/>
      <c r="H131" s="177" t="str">
        <f>F131</f>
        <v>นางสาววัลวิภา  ฉายแสง</v>
      </c>
      <c r="I131" s="178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79" t="str">
        <f>L39</f>
        <v>เมษายน</v>
      </c>
      <c r="M132" s="179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7" t="s">
        <v>71</v>
      </c>
      <c r="G134" s="178"/>
      <c r="H134" s="177" t="str">
        <f>F134</f>
        <v>นายแสนปิติ  จันแทน</v>
      </c>
      <c r="I134" s="178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79" t="str">
        <f>L42</f>
        <v>เมษายน</v>
      </c>
      <c r="M135" s="179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7" t="s">
        <v>226</v>
      </c>
      <c r="G137" s="178"/>
      <c r="H137" s="177" t="str">
        <f>F137</f>
        <v xml:space="preserve">นางสาวชนาภา  พวงศิริ </v>
      </c>
      <c r="I137" s="178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79" t="str">
        <f>L45</f>
        <v>เมษายน</v>
      </c>
      <c r="M138" s="179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7"/>
      <c r="G139" s="178"/>
      <c r="H139" s="177"/>
      <c r="I139" s="178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7" t="s">
        <v>227</v>
      </c>
      <c r="G140" s="178"/>
      <c r="H140" s="177" t="str">
        <f>F140</f>
        <v>นายพิริยะ ธะนีรมย์</v>
      </c>
      <c r="I140" s="178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79" t="str">
        <f>L48</f>
        <v>เมษายน</v>
      </c>
      <c r="M141" s="179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7" t="s">
        <v>29</v>
      </c>
      <c r="G143" s="178"/>
      <c r="H143" s="177" t="str">
        <f>F143</f>
        <v>นายอานนท์ กระจกภาพ</v>
      </c>
      <c r="I143" s="178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79" t="str">
        <f>L51</f>
        <v>เมษายน</v>
      </c>
      <c r="M144" s="179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473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485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7" t="s">
        <v>30</v>
      </c>
      <c r="G152" s="178"/>
      <c r="H152" s="177" t="str">
        <f>F152</f>
        <v>นายสุพจน์  สุขพร้อม</v>
      </c>
      <c r="I152" s="178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79" t="str">
        <f>L54</f>
        <v>เมษายน</v>
      </c>
      <c r="M153" s="179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7"/>
      <c r="G154" s="178"/>
      <c r="H154" s="177"/>
      <c r="I154" s="178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80" t="s">
        <v>75</v>
      </c>
      <c r="G155" s="178"/>
      <c r="H155" s="177" t="str">
        <f>F155</f>
        <v>นางชนัดดา  เสนภักดี</v>
      </c>
      <c r="I155" s="178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79" t="str">
        <f>L153</f>
        <v>เมษายน</v>
      </c>
      <c r="M156" s="179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7"/>
      <c r="G157" s="178"/>
      <c r="H157" s="177"/>
      <c r="I157" s="178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7" t="s">
        <v>370</v>
      </c>
      <c r="G158" s="190"/>
      <c r="H158" s="189" t="str">
        <f>F158</f>
        <v>มหาวิทยาลัยเทคโนโลยีราชมงคลสุวรรณภูมิ</v>
      </c>
      <c r="I158" s="190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79" t="str">
        <f>L156</f>
        <v>เมษายน</v>
      </c>
      <c r="M159" s="179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7" t="s">
        <v>65</v>
      </c>
      <c r="G161" s="178"/>
      <c r="H161" s="177" t="str">
        <f>F161</f>
        <v>นายสุชาติ  พึ่งใจ</v>
      </c>
      <c r="I161" s="178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79" t="str">
        <f>L8</f>
        <v>เมษายน</v>
      </c>
      <c r="M162" s="179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7"/>
      <c r="G163" s="178"/>
      <c r="H163" s="177"/>
      <c r="I163" s="178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7" t="s">
        <v>66</v>
      </c>
      <c r="G164" s="178"/>
      <c r="H164" s="177" t="str">
        <f>F164</f>
        <v>นางนงเยาว์  พันธุ์เณร</v>
      </c>
      <c r="I164" s="178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79" t="str">
        <f>L11</f>
        <v>เมษายน</v>
      </c>
      <c r="M165" s="179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7" t="s">
        <v>67</v>
      </c>
      <c r="G167" s="178"/>
      <c r="H167" s="177" t="str">
        <f>F167</f>
        <v>นางสาวอรพิน  ปัญญาสิงห์</v>
      </c>
      <c r="I167" s="178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79" t="str">
        <f>L14</f>
        <v>เมษายน</v>
      </c>
      <c r="M168" s="179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7" t="s">
        <v>68</v>
      </c>
      <c r="G170" s="178"/>
      <c r="H170" s="177" t="str">
        <f>F170</f>
        <v>นางสาวอภิฌาพร  จุงใจ</v>
      </c>
      <c r="I170" s="178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79" t="str">
        <f>L17</f>
        <v>เมษายน</v>
      </c>
      <c r="M171" s="179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7"/>
      <c r="G172" s="178"/>
      <c r="H172" s="177"/>
      <c r="I172" s="178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7" t="s">
        <v>69</v>
      </c>
      <c r="G173" s="178"/>
      <c r="H173" s="177" t="str">
        <f>F173</f>
        <v>นางสาวณัฐณี  เอกตระกูล</v>
      </c>
      <c r="I173" s="178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L20</f>
        <v>เมษายน</v>
      </c>
      <c r="M174" s="179"/>
      <c r="N174" s="62" t="str">
        <f>N20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473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485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7" t="s">
        <v>28</v>
      </c>
      <c r="G181" s="178"/>
      <c r="H181" s="177" t="str">
        <f>F181</f>
        <v>นางสาวนพเก้า  ทรงศิริ</v>
      </c>
      <c r="I181" s="178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L23</f>
        <v>เมษายน</v>
      </c>
      <c r="M182" s="179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7" t="s">
        <v>71</v>
      </c>
      <c r="G184" s="178"/>
      <c r="H184" s="177" t="str">
        <f>F184</f>
        <v>นายแสนปิติ  จันแทน</v>
      </c>
      <c r="I184" s="178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L26</f>
        <v>เมษายน</v>
      </c>
      <c r="M185" s="179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7" t="s">
        <v>226</v>
      </c>
      <c r="G187" s="178"/>
      <c r="H187" s="177" t="str">
        <f>F187</f>
        <v xml:space="preserve">นางสาวชนาภา  พวงศิริ </v>
      </c>
      <c r="I187" s="178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L29</f>
        <v>เมษายน</v>
      </c>
      <c r="M188" s="179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79"/>
      <c r="M189" s="179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7" t="s">
        <v>70</v>
      </c>
      <c r="G190" s="178"/>
      <c r="H190" s="177" t="str">
        <f>F190</f>
        <v>นางสาววัลวิภา  ฉายแสง</v>
      </c>
      <c r="I190" s="178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79" t="str">
        <f>L37</f>
        <v>เมษายน</v>
      </c>
      <c r="M191" s="179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7" t="s">
        <v>29</v>
      </c>
      <c r="G193" s="178"/>
      <c r="H193" s="177" t="str">
        <f>F193</f>
        <v>นายอานนท์ กระจกภาพ</v>
      </c>
      <c r="I193" s="178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9" t="str">
        <f>L8</f>
        <v>เมษายน</v>
      </c>
      <c r="M194" s="179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7" t="s">
        <v>30</v>
      </c>
      <c r="G196" s="178"/>
      <c r="H196" s="177" t="str">
        <f>F196</f>
        <v>นายสุพจน์  สุขพร้อม</v>
      </c>
      <c r="I196" s="178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79" t="str">
        <f>L8</f>
        <v>เมษายน</v>
      </c>
      <c r="M197" s="179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7" t="s">
        <v>227</v>
      </c>
      <c r="G199" s="178"/>
      <c r="H199" s="177" t="str">
        <f>F199</f>
        <v>นายพิริยะ ธะนีรมย์</v>
      </c>
      <c r="I199" s="178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79" t="str">
        <f>L11</f>
        <v>เมษายน</v>
      </c>
      <c r="M200" s="179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2" t="s">
        <v>19</v>
      </c>
      <c r="G202" s="183"/>
      <c r="H202" s="185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79" t="str">
        <f>L14</f>
        <v>เมษายน</v>
      </c>
      <c r="M203" s="179"/>
      <c r="N203" s="62" t="str">
        <f>N14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473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485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7" t="s">
        <v>22</v>
      </c>
      <c r="G210" s="178"/>
      <c r="H210" s="177" t="str">
        <f>F210</f>
        <v>นางกนกวรรณ  ยิ่งมานะ</v>
      </c>
      <c r="I210" s="178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79" t="str">
        <f>L116</f>
        <v>เมษายน</v>
      </c>
      <c r="M211" s="179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7" t="s">
        <v>229</v>
      </c>
      <c r="G213" s="178"/>
      <c r="H213" s="177" t="str">
        <f>F213</f>
        <v>บริษัท อุดมภัณฑ์พัฒนา จำกัด</v>
      </c>
      <c r="I213" s="178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79" t="str">
        <f>L211</f>
        <v>เมษายน</v>
      </c>
      <c r="M214" s="179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7" t="s">
        <v>119</v>
      </c>
      <c r="G216" s="178"/>
      <c r="H216" s="177" t="str">
        <f>F216</f>
        <v>นายอภิรมย์  เพ่งพิศ</v>
      </c>
      <c r="I216" s="178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79" t="str">
        <f>L127</f>
        <v>เมษายน</v>
      </c>
      <c r="M217" s="179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7" t="s">
        <v>27</v>
      </c>
      <c r="G219" s="178"/>
      <c r="H219" s="177" t="str">
        <f>F219</f>
        <v>นางสาวเยาวเรศ  รัตนสุวรรณ์</v>
      </c>
      <c r="I219" s="178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79" t="str">
        <f>L130</f>
        <v>เมษายน</v>
      </c>
      <c r="M220" s="179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79"/>
      <c r="M221" s="179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7" t="s">
        <v>167</v>
      </c>
      <c r="G222" s="178"/>
      <c r="H222" s="177" t="str">
        <f>F222</f>
        <v>บริษัท อยุธยาก๊อปปี้แอสเซอร์วิส จำกัด</v>
      </c>
      <c r="I222" s="178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79" t="str">
        <f>L217</f>
        <v>เมษายน</v>
      </c>
      <c r="M223" s="179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7" t="s">
        <v>27</v>
      </c>
      <c r="G225" s="178"/>
      <c r="H225" s="177" t="str">
        <f>F225</f>
        <v>นางสาวเยาวเรศ  รัตนสุวรรณ์</v>
      </c>
      <c r="I225" s="178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79" t="str">
        <f>L8</f>
        <v>เมษายน</v>
      </c>
      <c r="M226" s="179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7" t="s">
        <v>22</v>
      </c>
      <c r="G228" s="178"/>
      <c r="H228" s="177" t="str">
        <f>F228</f>
        <v>นางกนกวรรณ  ยิ่งมานะ</v>
      </c>
      <c r="I228" s="178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79" t="str">
        <f>L226</f>
        <v>เมษายน</v>
      </c>
      <c r="M229" s="179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80" t="s">
        <v>197</v>
      </c>
      <c r="G231" s="178"/>
      <c r="H231" s="177" t="str">
        <f>F231</f>
        <v>บริษัท ฟาไฉแพลนท์ จำกัด</v>
      </c>
      <c r="I231" s="178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79" t="str">
        <f>L229</f>
        <v>เมษายน</v>
      </c>
      <c r="M232" s="179"/>
      <c r="N232" s="62" t="str">
        <f>N167</f>
        <v>2568</v>
      </c>
    </row>
    <row r="233" spans="1:14" s="96" customFormat="1" x14ac:dyDescent="0.5">
      <c r="A233" s="176" t="s">
        <v>0</v>
      </c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</row>
    <row r="234" spans="1:14" s="96" customFormat="1" x14ac:dyDescent="0.5">
      <c r="A234" s="181" t="s">
        <v>473</v>
      </c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</row>
    <row r="235" spans="1:14" s="96" customFormat="1" x14ac:dyDescent="0.5">
      <c r="A235" s="181" t="s">
        <v>1</v>
      </c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</row>
    <row r="236" spans="1:14" s="96" customFormat="1" x14ac:dyDescent="0.5">
      <c r="A236" s="181" t="s">
        <v>485</v>
      </c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</row>
    <row r="237" spans="1:14" s="97" customFormat="1" ht="43.5" customHeight="1" x14ac:dyDescent="0.45">
      <c r="A237" s="174" t="s">
        <v>2</v>
      </c>
      <c r="B237" s="174" t="s">
        <v>3</v>
      </c>
      <c r="C237" s="170" t="s">
        <v>4</v>
      </c>
      <c r="D237" s="174" t="s">
        <v>5</v>
      </c>
      <c r="E237" s="174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75"/>
      <c r="B238" s="175"/>
      <c r="C238" s="171"/>
      <c r="D238" s="175"/>
      <c r="E238" s="175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80" t="s">
        <v>197</v>
      </c>
      <c r="G239" s="178"/>
      <c r="H239" s="177" t="str">
        <f>F239</f>
        <v>บริษัท ฟาไฉแพลนท์ จำกัด</v>
      </c>
      <c r="I239" s="178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79" t="str">
        <f>L232</f>
        <v>เมษายน</v>
      </c>
      <c r="M240" s="179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7"/>
      <c r="G241" s="178"/>
      <c r="H241" s="177"/>
      <c r="I241" s="178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7"/>
      <c r="G242" s="178"/>
      <c r="H242" s="177"/>
      <c r="I242" s="178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79"/>
      <c r="M243" s="179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7"/>
      <c r="G245" s="178"/>
      <c r="H245" s="177"/>
      <c r="I245" s="178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79"/>
      <c r="M246" s="179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7"/>
      <c r="G253" s="178"/>
      <c r="H253" s="177"/>
      <c r="I253" s="178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79"/>
      <c r="M254" s="179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7"/>
      <c r="G256" s="178"/>
      <c r="H256" s="177"/>
      <c r="I256" s="178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79"/>
      <c r="M257" s="179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79"/>
      <c r="M258" s="179"/>
      <c r="N258" s="62"/>
    </row>
    <row r="259" spans="1:14" x14ac:dyDescent="0.5">
      <c r="A259" s="51"/>
      <c r="B259" s="64"/>
      <c r="C259" s="50"/>
      <c r="D259" s="50"/>
      <c r="E259" s="51"/>
      <c r="F259" s="177"/>
      <c r="G259" s="178"/>
      <c r="H259" s="177"/>
      <c r="I259" s="178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79"/>
      <c r="M260" s="179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79"/>
      <c r="M261" s="179"/>
      <c r="N261" s="62"/>
    </row>
  </sheetData>
  <mergeCells count="351"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80" t="s">
        <v>316</v>
      </c>
      <c r="G7" s="178"/>
      <c r="H7" s="177" t="str">
        <f>F7</f>
        <v>นายจำเนียร  ฤกษ์ธิศรี</v>
      </c>
      <c r="I7" s="178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79" t="s">
        <v>317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2" t="s">
        <v>19</v>
      </c>
      <c r="G10" s="183"/>
      <c r="H10" s="185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79" t="str">
        <f>L8</f>
        <v>พฤษภาคม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79" t="str">
        <f>L8</f>
        <v>พฤษภาคม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80" t="s">
        <v>316</v>
      </c>
      <c r="G16" s="178"/>
      <c r="H16" s="177" t="str">
        <f>F16</f>
        <v>นายจำเนียร  ฤกษ์ธิศรี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79" t="str">
        <f>L11</f>
        <v>พฤษภาคม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7" t="s">
        <v>22</v>
      </c>
      <c r="G19" s="178"/>
      <c r="H19" s="177" t="str">
        <f>F19</f>
        <v>นางกนกวรรณ  ยิ่งมานะ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79" t="str">
        <f>L14</f>
        <v>พฤษภาคม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7" t="s">
        <v>196</v>
      </c>
      <c r="G22" s="178"/>
      <c r="H22" s="177" t="str">
        <f>F22</f>
        <v>มัลติ พี เค ซี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79" t="str">
        <f>L17</f>
        <v>พฤษภาคม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80" t="s">
        <v>197</v>
      </c>
      <c r="G25" s="178"/>
      <c r="H25" s="191" t="str">
        <f>F25</f>
        <v>บริษัท ฟาไฉแพลนท์ จำกัด</v>
      </c>
      <c r="I25" s="178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79" t="str">
        <f>L20</f>
        <v>พฤษภาคม</v>
      </c>
      <c r="M26" s="17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80" t="s">
        <v>27</v>
      </c>
      <c r="G28" s="178"/>
      <c r="H28" s="177" t="str">
        <f>F28</f>
        <v>นางสาวเยาวเรศ  รัตนสุวรรณ์</v>
      </c>
      <c r="I28" s="178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79" t="str">
        <f>L23</f>
        <v>พฤษภาคม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472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486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5" t="s">
        <v>167</v>
      </c>
      <c r="G36" s="183"/>
      <c r="H36" s="185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79" t="str">
        <f>L26</f>
        <v>พฤษภาคม</v>
      </c>
      <c r="M37" s="17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7" t="s">
        <v>92</v>
      </c>
      <c r="G39" s="178"/>
      <c r="H39" s="177" t="str">
        <f>F39</f>
        <v>นางสำลี  โพธิ์ทอง</v>
      </c>
      <c r="I39" s="178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79" t="str">
        <f>L8</f>
        <v>พฤษภาคม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7" t="s">
        <v>22</v>
      </c>
      <c r="G42" s="178"/>
      <c r="H42" s="177" t="str">
        <f>F42</f>
        <v>นางกนกวรรณ  ยิ่งมานะ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79" t="str">
        <f>L40</f>
        <v>พฤษภาคม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7" t="s">
        <v>22</v>
      </c>
      <c r="G45" s="178"/>
      <c r="H45" s="177" t="str">
        <f>F45</f>
        <v>นางกนกวรรณ  ยิ่งมานะ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79" t="str">
        <f>L43</f>
        <v>พฤษภาคม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7" t="s">
        <v>22</v>
      </c>
      <c r="G48" s="178"/>
      <c r="H48" s="177" t="str">
        <f>F48</f>
        <v>นางกนกวรรณ  ยิ่งมานะ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79" t="str">
        <f>L46</f>
        <v>พฤษภาคม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80" t="s">
        <v>171</v>
      </c>
      <c r="G51" s="178"/>
      <c r="H51" s="177" t="str">
        <f>F51</f>
        <v>ร้านนานาพาณิชย์</v>
      </c>
      <c r="I51" s="178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79" t="str">
        <f>L49</f>
        <v>พฤษภาคม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7" t="s">
        <v>197</v>
      </c>
      <c r="G54" s="178"/>
      <c r="H54" s="177" t="str">
        <f>F54</f>
        <v>บริษัท ฟาไฉแพลนท์ จำกัด</v>
      </c>
      <c r="I54" s="178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79" t="str">
        <f>L52</f>
        <v>พฤษภาคม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7" t="s">
        <v>40</v>
      </c>
      <c r="G57" s="178"/>
      <c r="H57" s="177" t="str">
        <f>F57</f>
        <v>นายณรงค์  ธีระจันทร์</v>
      </c>
      <c r="I57" s="178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79" t="str">
        <f>L55</f>
        <v>พฤษภาคม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472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486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5" t="s">
        <v>167</v>
      </c>
      <c r="G65" s="183"/>
      <c r="H65" s="185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79" t="str">
        <f>L58</f>
        <v>พฤษภาคม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7" t="s">
        <v>196</v>
      </c>
      <c r="G68" s="178"/>
      <c r="H68" s="177" t="str">
        <f>F68</f>
        <v>มัลติ พี เค ซี</v>
      </c>
      <c r="I68" s="178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79" t="str">
        <f>L66</f>
        <v>พฤษภาคม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7" t="s">
        <v>22</v>
      </c>
      <c r="G71" s="178"/>
      <c r="H71" s="177" t="str">
        <f>F71</f>
        <v>นางกนกวรรณ  ยิ่งมานะ</v>
      </c>
      <c r="I71" s="178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79" t="str">
        <f>L40</f>
        <v>พฤษภาคม</v>
      </c>
      <c r="M72" s="179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7" t="s">
        <v>27</v>
      </c>
      <c r="G74" s="178"/>
      <c r="H74" s="177" t="str">
        <f>F74</f>
        <v>นางสาวเยาวเรศ  รัตนสุวรรณ์</v>
      </c>
      <c r="I74" s="178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79" t="str">
        <f>L72</f>
        <v>พฤษภาคม</v>
      </c>
      <c r="M75" s="17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80" t="s">
        <v>171</v>
      </c>
      <c r="G77" s="178"/>
      <c r="H77" s="177" t="str">
        <f>F77</f>
        <v>ร้านนานาพาณิชย์</v>
      </c>
      <c r="I77" s="178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79" t="str">
        <f>L75</f>
        <v>พฤษภาคม</v>
      </c>
      <c r="M78" s="17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80" t="s">
        <v>199</v>
      </c>
      <c r="G80" s="178"/>
      <c r="H80" s="177" t="str">
        <f>F80</f>
        <v>นายกฤษณา  เพ็ชรศรี</v>
      </c>
      <c r="I80" s="178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79" t="str">
        <f>L78</f>
        <v>พฤษภาคม</v>
      </c>
      <c r="M81" s="17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80" t="s">
        <v>332</v>
      </c>
      <c r="G83" s="178"/>
      <c r="H83" s="177" t="str">
        <f>F83</f>
        <v>นางสาวบุปผา  ธิราเพ็ชร</v>
      </c>
      <c r="I83" s="178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79" t="str">
        <f>L81</f>
        <v>พฤษภาคม</v>
      </c>
      <c r="M84" s="17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80" t="s">
        <v>27</v>
      </c>
      <c r="G86" s="178"/>
      <c r="H86" s="177" t="str">
        <f>F86</f>
        <v>นางสาวเยาวเรศ  รัตนสุวรรณ์</v>
      </c>
      <c r="I86" s="178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79" t="str">
        <f>L84</f>
        <v>พฤษภาคม</v>
      </c>
      <c r="M87" s="17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472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486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7" t="s">
        <v>22</v>
      </c>
      <c r="G94" s="178"/>
      <c r="H94" s="177" t="str">
        <f>F94</f>
        <v>นางกนกวรรณ  ยิ่งมานะ</v>
      </c>
      <c r="I94" s="178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79" t="str">
        <f>L87</f>
        <v>พฤษภาคม</v>
      </c>
      <c r="M95" s="179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80" t="s">
        <v>75</v>
      </c>
      <c r="G97" s="178"/>
      <c r="H97" s="177" t="str">
        <f>F97</f>
        <v>นางชนัดดา  เสนภักดี</v>
      </c>
      <c r="I97" s="178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79" t="str">
        <f>L95</f>
        <v>พฤษภาคม</v>
      </c>
      <c r="M98" s="179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7"/>
      <c r="G99" s="178"/>
      <c r="H99" s="177"/>
      <c r="I99" s="178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80" t="s">
        <v>40</v>
      </c>
      <c r="G100" s="178"/>
      <c r="H100" s="177" t="str">
        <f>F100</f>
        <v>นายณรงค์  ธีระจันทร์</v>
      </c>
      <c r="I100" s="178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79" t="str">
        <f>L98</f>
        <v>พฤษภาคม</v>
      </c>
      <c r="M101" s="179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7" t="s">
        <v>150</v>
      </c>
      <c r="G103" s="178"/>
      <c r="H103" s="177" t="str">
        <f>F103</f>
        <v>บริษัท พีเพิ่ล เพาเวอร์ ออยล์ จำกัด</v>
      </c>
      <c r="I103" s="178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79" t="str">
        <f>L8</f>
        <v>พฤษภาคม</v>
      </c>
      <c r="M104" s="179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7"/>
      <c r="G105" s="178"/>
      <c r="H105" s="177"/>
      <c r="I105" s="178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7" t="s">
        <v>145</v>
      </c>
      <c r="G106" s="178"/>
      <c r="H106" s="177" t="str">
        <f>F106</f>
        <v>สหกรณ์โคนมมวกเหล็ก จำกัด</v>
      </c>
      <c r="I106" s="178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79" t="str">
        <f>L11</f>
        <v>พฤษภาคม</v>
      </c>
      <c r="M107" s="179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7" t="s">
        <v>215</v>
      </c>
      <c r="G108" s="178"/>
      <c r="H108" s="177" t="str">
        <f>F108</f>
        <v>นายเสน่ห์  ทรัพย์บวร</v>
      </c>
      <c r="I108" s="178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79" t="str">
        <f>L40</f>
        <v>พฤษภาคม</v>
      </c>
      <c r="M109" s="179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7"/>
      <c r="G110" s="178"/>
      <c r="H110" s="177"/>
      <c r="I110" s="178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80" t="s">
        <v>202</v>
      </c>
      <c r="G111" s="178"/>
      <c r="H111" s="177" t="str">
        <f>F111</f>
        <v>ห้างหุ้นส่วนจำกัด จิระศักดิ์ โยธา</v>
      </c>
      <c r="I111" s="178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79" t="str">
        <f>L43</f>
        <v>พฤษภาคม</v>
      </c>
      <c r="M112" s="179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7"/>
      <c r="G113" s="178"/>
      <c r="H113" s="177"/>
      <c r="I113" s="178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80" t="s">
        <v>216</v>
      </c>
      <c r="G114" s="178"/>
      <c r="H114" s="177" t="str">
        <f>F114</f>
        <v>ห้างหุ้นส่วนจำกัด เราผู้สร้าง การโยธา</v>
      </c>
      <c r="I114" s="178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79" t="str">
        <f>L46</f>
        <v>พฤษภาคม</v>
      </c>
      <c r="M115" s="179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7"/>
      <c r="G116" s="178"/>
      <c r="H116" s="177"/>
      <c r="I116" s="178"/>
      <c r="J116" s="51"/>
      <c r="K116" s="87"/>
      <c r="L116" s="88"/>
      <c r="M116" s="88"/>
      <c r="N116" s="89"/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472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486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80" t="s">
        <v>216</v>
      </c>
      <c r="G123" s="178"/>
      <c r="H123" s="177" t="str">
        <f>F123</f>
        <v>ห้างหุ้นส่วนจำกัด เราผู้สร้าง การโยธา</v>
      </c>
      <c r="I123" s="178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79" t="str">
        <f>L49</f>
        <v>พฤษภาคม</v>
      </c>
      <c r="M124" s="179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7"/>
      <c r="G125" s="178"/>
      <c r="H125" s="177"/>
      <c r="I125" s="178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80" t="s">
        <v>202</v>
      </c>
      <c r="G126" s="178"/>
      <c r="H126" s="177" t="str">
        <f>F126</f>
        <v>ห้างหุ้นส่วนจำกัด จิระศักดิ์ โยธา</v>
      </c>
      <c r="I126" s="178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79" t="str">
        <f>L52</f>
        <v>พฤษภาคม</v>
      </c>
      <c r="M127" s="179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7"/>
      <c r="G128" s="178"/>
      <c r="H128" s="177"/>
      <c r="I128" s="178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7" t="s">
        <v>60</v>
      </c>
      <c r="G129" s="178"/>
      <c r="H129" s="177" t="str">
        <f>F129</f>
        <v>นายเสถียร  ฤมิสตรี</v>
      </c>
      <c r="I129" s="178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79" t="str">
        <f>L55</f>
        <v>พฤษภาคม</v>
      </c>
      <c r="M130" s="179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7"/>
      <c r="G131" s="178"/>
      <c r="H131" s="177"/>
      <c r="I131" s="178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7" t="s">
        <v>61</v>
      </c>
      <c r="G132" s="178"/>
      <c r="H132" s="177" t="str">
        <f>F132</f>
        <v>นางสาวทองหยิบ ธีรพงษ์</v>
      </c>
      <c r="I132" s="178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9" t="str">
        <f>L58</f>
        <v>พฤษภาคม</v>
      </c>
      <c r="M133" s="179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7"/>
      <c r="G134" s="178"/>
      <c r="H134" s="177"/>
      <c r="I134" s="178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7" t="s">
        <v>62</v>
      </c>
      <c r="G135" s="178"/>
      <c r="H135" s="177" t="str">
        <f>F135</f>
        <v>นายภาสกร  วรธรรมธนากร</v>
      </c>
      <c r="I135" s="178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79" t="str">
        <f>L66</f>
        <v>พฤษภาคม</v>
      </c>
      <c r="M136" s="179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7"/>
      <c r="G137" s="178"/>
      <c r="H137" s="177"/>
      <c r="I137" s="178"/>
      <c r="J137" s="51"/>
      <c r="K137" s="98"/>
      <c r="L137" s="179"/>
      <c r="M137" s="179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7" t="s">
        <v>64</v>
      </c>
      <c r="G138" s="178"/>
      <c r="H138" s="177" t="str">
        <f>F138</f>
        <v>นายจำลอง  มงคลนาม</v>
      </c>
      <c r="I138" s="178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79" t="str">
        <f>L69</f>
        <v>พฤษภาคม</v>
      </c>
      <c r="M139" s="179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79"/>
      <c r="M140" s="179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7" t="s">
        <v>65</v>
      </c>
      <c r="G141" s="178"/>
      <c r="H141" s="177" t="str">
        <f>F141</f>
        <v>นายสุชาติ  พึ่งใจ</v>
      </c>
      <c r="I141" s="178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9" t="str">
        <f>L8</f>
        <v>พฤษภาคม</v>
      </c>
      <c r="M142" s="179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7"/>
      <c r="G143" s="178"/>
      <c r="H143" s="177"/>
      <c r="I143" s="178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66</v>
      </c>
      <c r="G144" s="178"/>
      <c r="H144" s="177" t="str">
        <f>F144</f>
        <v>นางนงเยาว์  พันธุ์เณร</v>
      </c>
      <c r="I144" s="178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L11</f>
        <v>พฤษภาคม</v>
      </c>
      <c r="M145" s="179"/>
      <c r="N145" s="62" t="str">
        <f>N11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472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486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7" t="s">
        <v>67</v>
      </c>
      <c r="G152" s="178"/>
      <c r="H152" s="177" t="str">
        <f>F152</f>
        <v>นางสาวอรพิน  ปัญญาสิงห์</v>
      </c>
      <c r="I152" s="178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79" t="str">
        <f>L14</f>
        <v>พฤษภาคม</v>
      </c>
      <c r="M153" s="179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7" t="s">
        <v>68</v>
      </c>
      <c r="G155" s="178"/>
      <c r="H155" s="177" t="str">
        <f>F155</f>
        <v>นางสาวอภิฌาพร  จุงใจ</v>
      </c>
      <c r="I155" s="178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79" t="str">
        <f>L17</f>
        <v>พฤษภาคม</v>
      </c>
      <c r="M156" s="179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7"/>
      <c r="G157" s="178"/>
      <c r="H157" s="177"/>
      <c r="I157" s="178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7" t="s">
        <v>69</v>
      </c>
      <c r="G158" s="178"/>
      <c r="H158" s="177" t="str">
        <f>F158</f>
        <v>นางสาวณัฐณี  เอกตระกูล</v>
      </c>
      <c r="I158" s="178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79" t="str">
        <f>L20</f>
        <v>พฤษภาคม</v>
      </c>
      <c r="M159" s="179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28</v>
      </c>
      <c r="G161" s="178"/>
      <c r="H161" s="177" t="str">
        <f>F161</f>
        <v>นางสาวนพเก้า  ทรงศิริ</v>
      </c>
      <c r="I161" s="178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L23</f>
        <v>พฤษภาคม</v>
      </c>
      <c r="M162" s="179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71</v>
      </c>
      <c r="G164" s="178"/>
      <c r="H164" s="177" t="str">
        <f>F164</f>
        <v>นายแสนปิติ  จันแทน</v>
      </c>
      <c r="I164" s="178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L26</f>
        <v>พฤษภาคม</v>
      </c>
      <c r="M165" s="179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226</v>
      </c>
      <c r="G167" s="178"/>
      <c r="H167" s="177" t="str">
        <f>F167</f>
        <v xml:space="preserve">นางสาวชนาภา  พวงศิริ </v>
      </c>
      <c r="I167" s="178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L29</f>
        <v>พฤษภาคม</v>
      </c>
      <c r="M168" s="179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79"/>
      <c r="M169" s="179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70</v>
      </c>
      <c r="G170" s="178"/>
      <c r="H170" s="177" t="str">
        <f>F170</f>
        <v>นางสาววัลวิภา  ฉายแสง</v>
      </c>
      <c r="I170" s="178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L37</f>
        <v>พฤษภาคม</v>
      </c>
      <c r="M171" s="179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29</v>
      </c>
      <c r="G173" s="178"/>
      <c r="H173" s="177" t="str">
        <f>F173</f>
        <v>นายอานนท์ กระจกภาพ</v>
      </c>
      <c r="I173" s="178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L8</f>
        <v>พฤษภาคม</v>
      </c>
      <c r="M174" s="179"/>
      <c r="N174" s="62" t="str">
        <f>N8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472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486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7" t="s">
        <v>30</v>
      </c>
      <c r="G181" s="178"/>
      <c r="H181" s="177" t="str">
        <f>F181</f>
        <v>นายสุพจน์  สุขพร้อม</v>
      </c>
      <c r="I181" s="178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9" t="str">
        <f>L8</f>
        <v>พฤษภาคม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7" t="s">
        <v>227</v>
      </c>
      <c r="G184" s="178"/>
      <c r="H184" s="177" t="str">
        <f>F184</f>
        <v>นายพิริยะ ธะนีรมย์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L11</f>
        <v>พฤษภาคม</v>
      </c>
      <c r="M185" s="17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5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9" t="str">
        <f>L14</f>
        <v>พฤษภาคม</v>
      </c>
      <c r="M188" s="17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7"/>
      <c r="G189" s="178"/>
      <c r="H189" s="177"/>
      <c r="I189" s="178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7" t="s">
        <v>22</v>
      </c>
      <c r="G190" s="178"/>
      <c r="H190" s="177" t="str">
        <f>F190</f>
        <v>นางกนกวรรณ  ยิ่งมานะ</v>
      </c>
      <c r="I190" s="178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9" t="s">
        <v>317</v>
      </c>
      <c r="M191" s="17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7" t="s">
        <v>229</v>
      </c>
      <c r="G193" s="178"/>
      <c r="H193" s="177" t="str">
        <f>F193</f>
        <v>บริษัท อุดมภัณฑ์พัฒนา จำกัด</v>
      </c>
      <c r="I193" s="178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9" t="str">
        <f>L191</f>
        <v>พฤษภาคม</v>
      </c>
      <c r="M194" s="17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7" t="s">
        <v>119</v>
      </c>
      <c r="G196" s="178"/>
      <c r="H196" s="177" t="str">
        <f>F196</f>
        <v>นายอภิรมย์  เพ่งพิศ</v>
      </c>
      <c r="I196" s="178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9" t="s">
        <v>317</v>
      </c>
      <c r="M197" s="17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7" t="s">
        <v>27</v>
      </c>
      <c r="G199" s="178"/>
      <c r="H199" s="177" t="str">
        <f>F199</f>
        <v>นางสาวเยาวเรศ  รัตนสุวรรณ์</v>
      </c>
      <c r="I199" s="178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9" t="s">
        <v>317</v>
      </c>
      <c r="M200" s="17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9"/>
      <c r="M201" s="17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7" t="s">
        <v>167</v>
      </c>
      <c r="G202" s="178"/>
      <c r="H202" s="177" t="str">
        <f>F202</f>
        <v>บริษัท อยุธยาก๊อปปี้แอสเซอร์วิส จำกัด</v>
      </c>
      <c r="I202" s="178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9" t="str">
        <f>L197</f>
        <v>พฤษภาคม</v>
      </c>
      <c r="M203" s="179"/>
      <c r="N203" s="62" t="str">
        <f>N197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472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486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7" t="s">
        <v>27</v>
      </c>
      <c r="G210" s="178"/>
      <c r="H210" s="177" t="str">
        <f>F210</f>
        <v>นางสาวเยาวเรศ  รัตนสุวรรณ์</v>
      </c>
      <c r="I210" s="178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9" t="str">
        <f>L8</f>
        <v>พฤษภาคม</v>
      </c>
      <c r="M211" s="17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7" t="s">
        <v>22</v>
      </c>
      <c r="G213" s="178"/>
      <c r="H213" s="177" t="str">
        <f>F213</f>
        <v>นางกนกวรรณ  ยิ่งมานะ</v>
      </c>
      <c r="I213" s="178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9" t="str">
        <f>L211</f>
        <v>พฤษภาคม</v>
      </c>
      <c r="M214" s="17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0" t="s">
        <v>197</v>
      </c>
      <c r="G216" s="178"/>
      <c r="H216" s="177" t="str">
        <f>F216</f>
        <v>บริษัท ฟาไฉแพลนท์ จำกัด</v>
      </c>
      <c r="I216" s="178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9" t="str">
        <f>L214</f>
        <v>พฤษภาคม</v>
      </c>
      <c r="M217" s="179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9" t="str">
        <f>L217</f>
        <v>พฤษภาคม</v>
      </c>
      <c r="M220" s="179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7"/>
      <c r="G231" s="178"/>
      <c r="H231" s="177"/>
      <c r="I231" s="178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7"/>
      <c r="G232" s="178"/>
      <c r="H232" s="177"/>
      <c r="I232" s="178"/>
      <c r="J232" s="51"/>
      <c r="K232" s="98"/>
      <c r="L232" s="103"/>
      <c r="M232" s="66"/>
      <c r="N232" s="55"/>
    </row>
  </sheetData>
  <mergeCells count="318"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80" t="s">
        <v>337</v>
      </c>
      <c r="G7" s="178"/>
      <c r="H7" s="177" t="str">
        <f>F7</f>
        <v>นายนภดล  หลักวิโรจน์</v>
      </c>
      <c r="I7" s="178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79" t="s">
        <v>338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80" t="s">
        <v>316</v>
      </c>
      <c r="G10" s="178"/>
      <c r="H10" s="177" t="str">
        <f>F10</f>
        <v>นายจำเนียร  ฤกษ์ธิศรี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79" t="str">
        <f>L8</f>
        <v>มิถุนายน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7" t="s">
        <v>22</v>
      </c>
      <c r="G13" s="178"/>
      <c r="H13" s="177" t="str">
        <f>F13</f>
        <v>นางกนกวรรณ  ยิ่งมานะ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79" t="str">
        <f>L8</f>
        <v>มิถุนายน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0" t="s">
        <v>22</v>
      </c>
      <c r="G16" s="178"/>
      <c r="H16" s="177" t="str">
        <f>F16</f>
        <v>นางกนกวรรณ  ยิ่งมานะ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79" t="str">
        <f>L11</f>
        <v>มิถุนายน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5" t="s">
        <v>167</v>
      </c>
      <c r="G19" s="183"/>
      <c r="H19" s="185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79" t="str">
        <f>L14</f>
        <v>มิถุนายน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7" t="s">
        <v>341</v>
      </c>
      <c r="G22" s="178"/>
      <c r="H22" s="177" t="str">
        <f>F22</f>
        <v>นายฐิติพงษ์  เกิดภาคี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79" t="str">
        <f>L17</f>
        <v>มิถุนายน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80" t="s">
        <v>337</v>
      </c>
      <c r="G25" s="178"/>
      <c r="H25" s="177" t="str">
        <f>F25</f>
        <v>นายนภดล  หลักวิโรจน์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79" t="str">
        <f>L20</f>
        <v>มิถุนายน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80" t="s">
        <v>316</v>
      </c>
      <c r="G28" s="178"/>
      <c r="H28" s="177" t="str">
        <f>F28</f>
        <v>นายจำเนียร  ฤกษ์ธิศรี</v>
      </c>
      <c r="I28" s="178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79" t="str">
        <f>L23</f>
        <v>มิถุนายน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471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487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80" t="s">
        <v>197</v>
      </c>
      <c r="G36" s="178"/>
      <c r="H36" s="191" t="str">
        <f>F36</f>
        <v>บริษัท ฟาไฉแพลนท์ จำกัด</v>
      </c>
      <c r="I36" s="178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79" t="str">
        <f>L26</f>
        <v>มิถุนายน</v>
      </c>
      <c r="M37" s="17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80" t="s">
        <v>355</v>
      </c>
      <c r="G39" s="178"/>
      <c r="H39" s="177" t="str">
        <f>F39</f>
        <v>บริษัท ไบโอจีนีเทค จำกัด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79" t="str">
        <f>L8</f>
        <v>มิถุนายน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7" t="s">
        <v>27</v>
      </c>
      <c r="G42" s="178"/>
      <c r="H42" s="177" t="str">
        <f>F42</f>
        <v>นางสาวเยาวเรศ  รัตนสุวรรณ์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79" t="str">
        <f>L40</f>
        <v>มิถุนายน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7" t="s">
        <v>22</v>
      </c>
      <c r="G45" s="178"/>
      <c r="H45" s="177" t="str">
        <f>F45</f>
        <v>นางกนกวรรณ  ยิ่งมานะ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79" t="str">
        <f>L43</f>
        <v>มิถุนายน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7" t="s">
        <v>22</v>
      </c>
      <c r="G48" s="178"/>
      <c r="H48" s="177" t="str">
        <f>F48</f>
        <v>นางกนกวรรณ  ยิ่งมานะ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79" t="str">
        <f>L46</f>
        <v>มิถุนายน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80" t="s">
        <v>332</v>
      </c>
      <c r="G51" s="178"/>
      <c r="H51" s="177" t="str">
        <f>F51</f>
        <v>นางสาวบุปผา  ธิราเพ็ชร</v>
      </c>
      <c r="I51" s="178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79" t="str">
        <f>L49</f>
        <v>มิถุนายน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7" t="s">
        <v>352</v>
      </c>
      <c r="G54" s="178"/>
      <c r="H54" s="177" t="str">
        <f>F54</f>
        <v>นายทศพร  ไชยเดช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79" t="str">
        <f>L52</f>
        <v>มิถุนายน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80" t="s">
        <v>197</v>
      </c>
      <c r="G57" s="178"/>
      <c r="H57" s="191" t="str">
        <f>F57</f>
        <v>บริษัท ฟาไฉแพลนท์ จำกัด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79" t="str">
        <f>L55</f>
        <v>มิถุนายน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471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487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7" t="s">
        <v>316</v>
      </c>
      <c r="G65" s="178"/>
      <c r="H65" s="177" t="str">
        <f>F65</f>
        <v>นายจำเนียร  ฤกษ์ธิศรี</v>
      </c>
      <c r="I65" s="178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79" t="str">
        <f>L58</f>
        <v>มิถุนายน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7" t="s">
        <v>359</v>
      </c>
      <c r="G68" s="178"/>
      <c r="H68" s="177" t="str">
        <f>F68</f>
        <v>นางสาวผาณิต  กิจพยัคฆ์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79" t="str">
        <f>L66</f>
        <v>มิถุนายน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7" t="s">
        <v>60</v>
      </c>
      <c r="G71" s="178"/>
      <c r="H71" s="177" t="str">
        <f>F71</f>
        <v>นายเสถียร  ฤมิสตรี</v>
      </c>
      <c r="I71" s="178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79" t="str">
        <f>L40</f>
        <v>มิถุนายน</v>
      </c>
      <c r="M72" s="179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7" t="s">
        <v>360</v>
      </c>
      <c r="G74" s="178"/>
      <c r="H74" s="177" t="str">
        <f>F74</f>
        <v>นางสาวทองหยิบ   ธีรพงษ์</v>
      </c>
      <c r="I74" s="178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79" t="str">
        <f>L72</f>
        <v>มิถุนายน</v>
      </c>
      <c r="M75" s="179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7" t="s">
        <v>62</v>
      </c>
      <c r="G77" s="178"/>
      <c r="H77" s="177" t="str">
        <f>F77</f>
        <v>นายภาสกร  วรธรรมธนากร</v>
      </c>
      <c r="I77" s="178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79" t="str">
        <f>L75</f>
        <v>มิถุนายน</v>
      </c>
      <c r="M78" s="17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7" t="s">
        <v>64</v>
      </c>
      <c r="G80" s="178"/>
      <c r="H80" s="177" t="str">
        <f>F80</f>
        <v>นายจำลอง  มงคลนาม</v>
      </c>
      <c r="I80" s="178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79" t="str">
        <f>L78</f>
        <v>มิถุนายน</v>
      </c>
      <c r="M81" s="179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7" t="s">
        <v>65</v>
      </c>
      <c r="G83" s="178"/>
      <c r="H83" s="177" t="str">
        <f>F83</f>
        <v>นายสุชาติ  พึ่งใจ</v>
      </c>
      <c r="I83" s="178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79" t="str">
        <f>L81</f>
        <v>มิถุนายน</v>
      </c>
      <c r="M84" s="17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7" t="s">
        <v>66</v>
      </c>
      <c r="G86" s="178"/>
      <c r="H86" s="177" t="str">
        <f>F86</f>
        <v>นางนงเยาว์  พันธุ์เณร</v>
      </c>
      <c r="I86" s="178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79" t="str">
        <f>L84</f>
        <v>มิถุนายน</v>
      </c>
      <c r="M87" s="17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471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487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7" t="s">
        <v>67</v>
      </c>
      <c r="G94" s="178"/>
      <c r="H94" s="177" t="str">
        <f>F94</f>
        <v>นางสาวอรพิน  ปัญญาสิงห์</v>
      </c>
      <c r="I94" s="178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79" t="str">
        <f>L87</f>
        <v>มิถุนายน</v>
      </c>
      <c r="M95" s="179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7" t="s">
        <v>68</v>
      </c>
      <c r="G97" s="178"/>
      <c r="H97" s="177" t="str">
        <f>F97</f>
        <v>นางสาวอภิฌาพร  จุงใจ</v>
      </c>
      <c r="I97" s="178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9" t="str">
        <f>L95</f>
        <v>มิถุนายน</v>
      </c>
      <c r="M98" s="17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7" t="s">
        <v>69</v>
      </c>
      <c r="G100" s="178"/>
      <c r="H100" s="177" t="str">
        <f>F100</f>
        <v>นางสาวณัฐณี  เอกตระกูล</v>
      </c>
      <c r="I100" s="178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79" t="str">
        <f>L8</f>
        <v>มิถุนายน</v>
      </c>
      <c r="M101" s="179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7" t="s">
        <v>28</v>
      </c>
      <c r="G103" s="178"/>
      <c r="H103" s="177" t="str">
        <f>F103</f>
        <v>นางสาวนพเก้า  ทรงศิริ</v>
      </c>
      <c r="I103" s="178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79" t="str">
        <f>L101</f>
        <v>มิถุนายน</v>
      </c>
      <c r="M104" s="179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7" t="s">
        <v>70</v>
      </c>
      <c r="G106" s="178"/>
      <c r="H106" s="177" t="str">
        <f>F106</f>
        <v>นางสาววัลวิภา  ฉายแสง</v>
      </c>
      <c r="I106" s="178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79" t="str">
        <f>L104</f>
        <v>มิถุนายน</v>
      </c>
      <c r="M107" s="179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7" t="s">
        <v>71</v>
      </c>
      <c r="G109" s="178"/>
      <c r="H109" s="177" t="str">
        <f>F109</f>
        <v>นายแสนปิติ  จันแทน</v>
      </c>
      <c r="I109" s="178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9" t="str">
        <f>L107</f>
        <v>มิถุนายน</v>
      </c>
      <c r="M110" s="179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7" t="s">
        <v>226</v>
      </c>
      <c r="G112" s="178"/>
      <c r="H112" s="177" t="str">
        <f>F112</f>
        <v xml:space="preserve">นางสาวชนาภา  พวงศิริ </v>
      </c>
      <c r="I112" s="178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79" t="str">
        <f>L110</f>
        <v>มิถุนายน</v>
      </c>
      <c r="M113" s="179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7"/>
      <c r="G114" s="178"/>
      <c r="H114" s="177"/>
      <c r="I114" s="178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7" t="s">
        <v>227</v>
      </c>
      <c r="G115" s="178"/>
      <c r="H115" s="177" t="str">
        <f>F115</f>
        <v>นายพิริยะ ธะนีรมย์</v>
      </c>
      <c r="I115" s="178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9" t="str">
        <f>L113</f>
        <v>มิถุนายน</v>
      </c>
      <c r="M116" s="179"/>
      <c r="N116" s="62" t="str">
        <f>N17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471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487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7" t="s">
        <v>29</v>
      </c>
      <c r="G123" s="178"/>
      <c r="H123" s="177" t="str">
        <f>F123</f>
        <v>นายอานนท์ กระจกภาพ</v>
      </c>
      <c r="I123" s="178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79" t="str">
        <f>L116</f>
        <v>มิถุนายน</v>
      </c>
      <c r="M124" s="179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7" t="s">
        <v>30</v>
      </c>
      <c r="G126" s="178"/>
      <c r="H126" s="177" t="str">
        <f>F126</f>
        <v>นายสุพจน์  สุขพร้อม</v>
      </c>
      <c r="I126" s="178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79" t="str">
        <f>L124</f>
        <v>มิถุนายน</v>
      </c>
      <c r="M127" s="179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7"/>
      <c r="G128" s="178"/>
      <c r="H128" s="177"/>
      <c r="I128" s="178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7" t="s">
        <v>372</v>
      </c>
      <c r="G129" s="178"/>
      <c r="H129" s="177" t="str">
        <f>F129</f>
        <v>นายเยี่ยม  ฤกษ์ธิศรี</v>
      </c>
      <c r="I129" s="178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79" t="str">
        <f>L127</f>
        <v>มิถุนายน</v>
      </c>
      <c r="M130" s="179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80" t="s">
        <v>22</v>
      </c>
      <c r="G132" s="178"/>
      <c r="H132" s="177" t="str">
        <f>F132</f>
        <v>นางกนกวรรณ  ยิ่งมานะ</v>
      </c>
      <c r="I132" s="178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79" t="str">
        <f>L40</f>
        <v>มิถุนายน</v>
      </c>
      <c r="M133" s="179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80" t="s">
        <v>22</v>
      </c>
      <c r="G135" s="178"/>
      <c r="H135" s="177" t="str">
        <f>F135</f>
        <v>นางกนกวรรณ  ยิ่งมานะ</v>
      </c>
      <c r="I135" s="178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79" t="str">
        <f>L43</f>
        <v>มิถุนายน</v>
      </c>
      <c r="M136" s="17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7"/>
      <c r="G137" s="178"/>
      <c r="H137" s="177"/>
      <c r="I137" s="178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80" t="s">
        <v>22</v>
      </c>
      <c r="G138" s="178"/>
      <c r="H138" s="177" t="str">
        <f>F138</f>
        <v>นางกนกวรรณ  ยิ่งมานะ</v>
      </c>
      <c r="I138" s="178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79" t="str">
        <f>L46</f>
        <v>มิถุนายน</v>
      </c>
      <c r="M139" s="17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7"/>
      <c r="G140" s="178"/>
      <c r="H140" s="177"/>
      <c r="I140" s="178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80" t="s">
        <v>40</v>
      </c>
      <c r="G141" s="178"/>
      <c r="H141" s="177" t="str">
        <f>F141</f>
        <v>นายณรงค์  ธีระจันทร์</v>
      </c>
      <c r="I141" s="178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79" t="str">
        <f>L49</f>
        <v>มิถุนายน</v>
      </c>
      <c r="M142" s="179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65</v>
      </c>
      <c r="G144" s="178"/>
      <c r="H144" s="177" t="str">
        <f>F144</f>
        <v>นายสุชาติ  พึ่งใจ</v>
      </c>
      <c r="I144" s="178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L8</f>
        <v>มิถุนายน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471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487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7" t="s">
        <v>66</v>
      </c>
      <c r="G152" s="178"/>
      <c r="H152" s="177" t="str">
        <f>F152</f>
        <v>นางนงเยาว์  พันธุ์เณร</v>
      </c>
      <c r="I152" s="178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9" t="str">
        <f>L11</f>
        <v>มิถุนายน</v>
      </c>
      <c r="M153" s="17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7" t="s">
        <v>67</v>
      </c>
      <c r="G155" s="178"/>
      <c r="H155" s="177" t="str">
        <f>F155</f>
        <v>นางสาวอรพิน  ปัญญาสิงห์</v>
      </c>
      <c r="I155" s="178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9" t="str">
        <f>L14</f>
        <v>มิถุนายน</v>
      </c>
      <c r="M156" s="17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7" t="s">
        <v>68</v>
      </c>
      <c r="G158" s="178"/>
      <c r="H158" s="177" t="str">
        <f>F158</f>
        <v>นางสาวอภิฌาพร  จุงใจ</v>
      </c>
      <c r="I158" s="178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9" t="str">
        <f>L17</f>
        <v>มิถุนายน</v>
      </c>
      <c r="M159" s="17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7"/>
      <c r="G160" s="178"/>
      <c r="H160" s="177"/>
      <c r="I160" s="178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69</v>
      </c>
      <c r="G161" s="178"/>
      <c r="H161" s="177" t="str">
        <f>F161</f>
        <v>นางสาวณัฐณี  เอกตระกูล</v>
      </c>
      <c r="I161" s="178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L20</f>
        <v>มิถุนายน</v>
      </c>
      <c r="M162" s="17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28</v>
      </c>
      <c r="G164" s="178"/>
      <c r="H164" s="177" t="str">
        <f>F164</f>
        <v>นางสาวนพเก้า  ทรงศิริ</v>
      </c>
      <c r="I164" s="178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L23</f>
        <v>มิถุนายน</v>
      </c>
      <c r="M165" s="17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71</v>
      </c>
      <c r="G167" s="178"/>
      <c r="H167" s="177" t="str">
        <f>F167</f>
        <v>นายแสนปิติ  จันแทน</v>
      </c>
      <c r="I167" s="178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L26</f>
        <v>มิถุนายน</v>
      </c>
      <c r="M168" s="17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226</v>
      </c>
      <c r="G170" s="178"/>
      <c r="H170" s="177" t="str">
        <f>F170</f>
        <v xml:space="preserve">นางสาวชนาภา  พวงศิริ </v>
      </c>
      <c r="I170" s="178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L29</f>
        <v>มิถุนายน</v>
      </c>
      <c r="M171" s="17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9"/>
      <c r="M172" s="17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70</v>
      </c>
      <c r="G173" s="178"/>
      <c r="H173" s="177" t="str">
        <f>F173</f>
        <v>นางสาววัลวิภา  ฉายแสง</v>
      </c>
      <c r="I173" s="178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L37</f>
        <v>มิถุนายน</v>
      </c>
      <c r="M174" s="179"/>
      <c r="N174" s="62" t="str">
        <f>N37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471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487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29</v>
      </c>
      <c r="G181" s="178"/>
      <c r="H181" s="177" t="str">
        <f>F181</f>
        <v>นายอานนท์ กระจกภาพ</v>
      </c>
      <c r="I181" s="178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L8</f>
        <v>มิถุนายน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7" t="s">
        <v>30</v>
      </c>
      <c r="G184" s="178"/>
      <c r="H184" s="177" t="str">
        <f>F184</f>
        <v>นายสุพจน์  สุขพร้อม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9" t="str">
        <f>L8</f>
        <v>มิถุนายน</v>
      </c>
      <c r="M185" s="17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227</v>
      </c>
      <c r="G187" s="178"/>
      <c r="H187" s="177" t="str">
        <f>F187</f>
        <v>นายพิริยะ ธะนีรมย์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L11</f>
        <v>มิถุนายน</v>
      </c>
      <c r="M188" s="17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5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9" t="str">
        <f>L14</f>
        <v>มิถุนายน</v>
      </c>
      <c r="M191" s="17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7"/>
      <c r="G192" s="178"/>
      <c r="H192" s="177"/>
      <c r="I192" s="178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7" t="s">
        <v>22</v>
      </c>
      <c r="G193" s="178"/>
      <c r="H193" s="177" t="str">
        <f>F193</f>
        <v>นางกนกวรรณ  ยิ่งมานะ</v>
      </c>
      <c r="I193" s="178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9" t="s">
        <v>338</v>
      </c>
      <c r="M194" s="17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7" t="s">
        <v>229</v>
      </c>
      <c r="G196" s="178"/>
      <c r="H196" s="177" t="str">
        <f>F196</f>
        <v>บริษัท อุดมภัณฑ์พัฒนา จำกัด</v>
      </c>
      <c r="I196" s="178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9" t="str">
        <f>L194</f>
        <v>มิถุนายน</v>
      </c>
      <c r="M197" s="17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7" t="s">
        <v>119</v>
      </c>
      <c r="G199" s="178"/>
      <c r="H199" s="177" t="str">
        <f>F199</f>
        <v>นายอภิรมย์  เพ่งพิศ</v>
      </c>
      <c r="I199" s="178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9" t="s">
        <v>338</v>
      </c>
      <c r="M200" s="17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7" t="s">
        <v>27</v>
      </c>
      <c r="G202" s="178"/>
      <c r="H202" s="177" t="str">
        <f>F202</f>
        <v>นางสาวเยาวเรศ  รัตนสุวรรณ์</v>
      </c>
      <c r="I202" s="178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9" t="s">
        <v>338</v>
      </c>
      <c r="M203" s="179"/>
      <c r="N203" s="62" t="s">
        <v>161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471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487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7" t="s">
        <v>167</v>
      </c>
      <c r="G210" s="178"/>
      <c r="H210" s="177" t="str">
        <f>F210</f>
        <v>บริษัท อยุธยาก๊อปปี้แอสเซอร์วิส จำกัด</v>
      </c>
      <c r="I210" s="178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9" t="str">
        <f>L200</f>
        <v>มิถุนายน</v>
      </c>
      <c r="M211" s="17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7" t="s">
        <v>27</v>
      </c>
      <c r="G213" s="178"/>
      <c r="H213" s="177" t="str">
        <f>F213</f>
        <v>นางสาวเยาวเรศ  รัตนสุวรรณ์</v>
      </c>
      <c r="I213" s="178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9" t="str">
        <f>L8</f>
        <v>มิถุนายน</v>
      </c>
      <c r="M214" s="17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7" t="s">
        <v>22</v>
      </c>
      <c r="G216" s="178"/>
      <c r="H216" s="177" t="str">
        <f>F216</f>
        <v>นางกนกวรรณ  ยิ่งมานะ</v>
      </c>
      <c r="I216" s="178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9" t="str">
        <f>L214</f>
        <v>มิถุนายน</v>
      </c>
      <c r="M217" s="17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9" t="str">
        <f>L217</f>
        <v>มิถุนายน</v>
      </c>
      <c r="M220" s="17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0" t="s">
        <v>197</v>
      </c>
      <c r="G222" s="178"/>
      <c r="H222" s="177" t="str">
        <f>F222</f>
        <v>บริษัท ฟาไฉแพลนท์ จำกัด</v>
      </c>
      <c r="I222" s="178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9" t="str">
        <f>L220</f>
        <v>มิถุนายน</v>
      </c>
      <c r="M223" s="17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7"/>
      <c r="G224" s="178"/>
      <c r="H224" s="177"/>
      <c r="I224" s="178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7"/>
      <c r="G225" s="178"/>
      <c r="H225" s="177"/>
      <c r="I225" s="178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9"/>
      <c r="M226" s="17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7"/>
      <c r="G228" s="178"/>
      <c r="H228" s="177"/>
      <c r="I228" s="178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9"/>
      <c r="M229" s="17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9"/>
      <c r="M232" s="179"/>
      <c r="N232" s="62"/>
    </row>
  </sheetData>
  <mergeCells count="311"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470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80" t="s">
        <v>363</v>
      </c>
      <c r="G7" s="178"/>
      <c r="H7" s="177" t="str">
        <f>F7</f>
        <v>นางบุญทิพา   สุภีพุฒ</v>
      </c>
      <c r="I7" s="178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79" t="s">
        <v>364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80" t="s">
        <v>366</v>
      </c>
      <c r="G10" s="178"/>
      <c r="H10" s="177" t="str">
        <f>F10</f>
        <v>นายภัทรพงษ์  ขันทอง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79" t="str">
        <f>L8</f>
        <v>กรกฎาคม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7" t="s">
        <v>368</v>
      </c>
      <c r="G13" s="178"/>
      <c r="H13" s="177" t="str">
        <f>F13</f>
        <v>นายบุญมั่น  แสงสุขีลักษณ์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79" t="str">
        <f>L8</f>
        <v>กรกฎาคม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0" t="s">
        <v>376</v>
      </c>
      <c r="G16" s="178"/>
      <c r="H16" s="177" t="str">
        <f>F16</f>
        <v>นางมณฑา  ฤกธิ์โภคี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79" t="str">
        <f>L11</f>
        <v>กรกฎาคม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7" t="s">
        <v>376</v>
      </c>
      <c r="G19" s="178"/>
      <c r="H19" s="177" t="str">
        <f>F19</f>
        <v>นางมณฑา  ฤกธิ์โภคี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79" t="str">
        <f>L14</f>
        <v>กรกฎาคม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7" t="s">
        <v>376</v>
      </c>
      <c r="G22" s="178"/>
      <c r="H22" s="177" t="str">
        <f>F22</f>
        <v>นางมณฑา  ฤกธิ์โภคี</v>
      </c>
      <c r="I22" s="178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79" t="str">
        <f>L17</f>
        <v>กรกฎาคม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80" t="s">
        <v>381</v>
      </c>
      <c r="G25" s="178"/>
      <c r="H25" s="177" t="str">
        <f>F25</f>
        <v>นายบุญสม  ถวายทรัพย์</v>
      </c>
      <c r="I25" s="178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79" t="str">
        <f>L20</f>
        <v>กรกฎาคม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80" t="s">
        <v>384</v>
      </c>
      <c r="G28" s="178"/>
      <c r="H28" s="177" t="str">
        <f>F28</f>
        <v>ห้างหุ้นส่วนจำกัด จิระศักดิ์โยธา</v>
      </c>
      <c r="I28" s="178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79" t="str">
        <f>L23</f>
        <v>กรกฎาคม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470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488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80" t="s">
        <v>384</v>
      </c>
      <c r="G36" s="178"/>
      <c r="H36" s="191" t="str">
        <f>F36</f>
        <v>ห้างหุ้นส่วนจำกัด จิระศักดิ์โยธา</v>
      </c>
      <c r="I36" s="178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79" t="str">
        <f>L26</f>
        <v>กรกฎาคม</v>
      </c>
      <c r="M37" s="17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80" t="s">
        <v>92</v>
      </c>
      <c r="G39" s="178"/>
      <c r="H39" s="177" t="str">
        <f>F39</f>
        <v>นางสำลี  โพธิ์ทอง</v>
      </c>
      <c r="I39" s="178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79" t="str">
        <f>L8</f>
        <v>กรกฎาคม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7" t="s">
        <v>27</v>
      </c>
      <c r="G42" s="178"/>
      <c r="H42" s="177" t="str">
        <f>F42</f>
        <v>นางสาวเยาวเรศ  รัตนสุวรรณ์</v>
      </c>
      <c r="I42" s="178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79" t="str">
        <f>L40</f>
        <v>กรกฎาคม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7" t="s">
        <v>27</v>
      </c>
      <c r="G45" s="178"/>
      <c r="H45" s="177" t="str">
        <f>F45</f>
        <v>นางสาวเยาวเรศ  รัตนสุวรรณ์</v>
      </c>
      <c r="I45" s="178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79" t="str">
        <f>L43</f>
        <v>กรกฎาคม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0" t="s">
        <v>376</v>
      </c>
      <c r="G48" s="178"/>
      <c r="H48" s="177" t="str">
        <f>F48</f>
        <v>นางมณฑา  ฤกธิ์โภคี</v>
      </c>
      <c r="I48" s="178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79" t="str">
        <f>L46</f>
        <v>กรกฎาคม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2" t="s">
        <v>167</v>
      </c>
      <c r="G51" s="183"/>
      <c r="H51" s="185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79" t="str">
        <f>L49</f>
        <v>กรกฎาคม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80" t="s">
        <v>197</v>
      </c>
      <c r="G54" s="178"/>
      <c r="H54" s="177" t="str">
        <f>F54</f>
        <v>บริษัท ฟาไฉแพลนท์ จำกัด</v>
      </c>
      <c r="I54" s="178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79" t="str">
        <f>L52</f>
        <v>กรกฎาคม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80" t="s">
        <v>391</v>
      </c>
      <c r="G57" s="178"/>
      <c r="H57" s="191" t="str">
        <f>F57</f>
        <v>นายถาวร กิตอำนวยพงษ์</v>
      </c>
      <c r="I57" s="178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79" t="str">
        <f>L55</f>
        <v>กรกฎาคม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470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488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2" t="s">
        <v>19</v>
      </c>
      <c r="G65" s="183"/>
      <c r="H65" s="185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79" t="str">
        <f>L58</f>
        <v>กรกฎาคม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2" t="s">
        <v>19</v>
      </c>
      <c r="G68" s="183"/>
      <c r="H68" s="185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79" t="str">
        <f>L66</f>
        <v>กรกฎาคม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5" t="s">
        <v>167</v>
      </c>
      <c r="G71" s="183"/>
      <c r="H71" s="185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79" t="str">
        <f>L8</f>
        <v>กรกฎาคม</v>
      </c>
      <c r="M72" s="17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7" t="s">
        <v>119</v>
      </c>
      <c r="G74" s="178"/>
      <c r="H74" s="177" t="str">
        <f>F74</f>
        <v>นายอภิรมย์  เพ่งพิศ</v>
      </c>
      <c r="I74" s="178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79" t="str">
        <f>'ส.ค.68'!L142</f>
        <v>สิงหาคม</v>
      </c>
      <c r="M75" s="179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91" t="s">
        <v>119</v>
      </c>
      <c r="G77" s="178"/>
      <c r="H77" s="177" t="str">
        <f>F77</f>
        <v>นายอภิรมย์  เพ่งพิศ</v>
      </c>
      <c r="I77" s="178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79" t="str">
        <f>L40</f>
        <v>กรกฎาคม</v>
      </c>
      <c r="M78" s="179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91" t="s">
        <v>399</v>
      </c>
      <c r="G80" s="191"/>
      <c r="H80" s="177" t="str">
        <f>F80</f>
        <v>บริษัท ส กิจไพบูรณ์</v>
      </c>
      <c r="I80" s="178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79" t="str">
        <f>L43</f>
        <v>กรกฎาคม</v>
      </c>
      <c r="M81" s="179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91" t="s">
        <v>199</v>
      </c>
      <c r="G83" s="191"/>
      <c r="H83" s="177" t="str">
        <f>F83</f>
        <v>นายกฤษณา  เพ็ชรศรี</v>
      </c>
      <c r="I83" s="178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79" t="str">
        <f>L46</f>
        <v>กรกฎาคม</v>
      </c>
      <c r="M84" s="179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91" t="s">
        <v>260</v>
      </c>
      <c r="G86" s="191"/>
      <c r="H86" s="177" t="str">
        <f>F86</f>
        <v>นางบุญทิพา  สุภีพุฒ</v>
      </c>
      <c r="I86" s="178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79" t="str">
        <f>L49</f>
        <v>กรกฎาคม</v>
      </c>
      <c r="M87" s="179"/>
      <c r="N87" s="62" t="str">
        <f>N8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470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488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9" t="s">
        <v>376</v>
      </c>
      <c r="G94" s="191"/>
      <c r="H94" s="177" t="str">
        <f>F94</f>
        <v>นางมณฑา  ฤกธิ์โภคี</v>
      </c>
      <c r="I94" s="178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79" t="str">
        <f>L52</f>
        <v>กรกฎาคม</v>
      </c>
      <c r="M95" s="179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9" t="s">
        <v>376</v>
      </c>
      <c r="G97" s="178"/>
      <c r="H97" s="177" t="str">
        <f>F97</f>
        <v>นางมณฑา  ฤกธิ์โภคี</v>
      </c>
      <c r="I97" s="178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79" t="str">
        <f>L55</f>
        <v>กรกฎาคม</v>
      </c>
      <c r="M98" s="179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79" t="s">
        <v>75</v>
      </c>
      <c r="G100" s="178"/>
      <c r="H100" s="177" t="str">
        <f>F100</f>
        <v>นางชนัดดา  เสนภักดี</v>
      </c>
      <c r="I100" s="178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79" t="str">
        <f>L58</f>
        <v>กรกฎาคม</v>
      </c>
      <c r="M101" s="179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7"/>
      <c r="G102" s="178"/>
      <c r="H102" s="177"/>
      <c r="I102" s="178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79" t="s">
        <v>411</v>
      </c>
      <c r="G103" s="178"/>
      <c r="H103" s="177" t="str">
        <f>F103</f>
        <v>นายณรงค์ ธีระจันทร์</v>
      </c>
      <c r="I103" s="178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79" t="str">
        <f>L66</f>
        <v>กรกฎาคม</v>
      </c>
      <c r="M104" s="179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7" t="s">
        <v>65</v>
      </c>
      <c r="G106" s="178"/>
      <c r="H106" s="177" t="str">
        <f>F106</f>
        <v>นายสุชาติ  พึ่งใจ</v>
      </c>
      <c r="I106" s="178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79" t="str">
        <f>L8</f>
        <v>กรกฎาคม</v>
      </c>
      <c r="M107" s="179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7"/>
      <c r="G108" s="178"/>
      <c r="H108" s="177"/>
      <c r="I108" s="178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7" t="s">
        <v>66</v>
      </c>
      <c r="G109" s="178"/>
      <c r="H109" s="177" t="str">
        <f>F109</f>
        <v>นางนงเยาว์  พันธุ์เณร</v>
      </c>
      <c r="I109" s="178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79" t="str">
        <f>L11</f>
        <v>กรกฎาคม</v>
      </c>
      <c r="M110" s="179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7" t="s">
        <v>67</v>
      </c>
      <c r="G112" s="178"/>
      <c r="H112" s="177" t="str">
        <f>F112</f>
        <v>นางสาวอรพิน  ปัญญาสิงห์</v>
      </c>
      <c r="I112" s="178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79" t="str">
        <f>L14</f>
        <v>กรกฎาคม</v>
      </c>
      <c r="M113" s="179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7" t="s">
        <v>68</v>
      </c>
      <c r="G115" s="178"/>
      <c r="H115" s="177" t="str">
        <f>F115</f>
        <v>นางสาวอภิฌาพร  จุงใจ</v>
      </c>
      <c r="I115" s="178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79" t="str">
        <f>L17</f>
        <v>กรกฎาคม</v>
      </c>
      <c r="M116" s="179"/>
      <c r="N116" s="62" t="str">
        <f>N17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470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488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7" t="s">
        <v>69</v>
      </c>
      <c r="G123" s="178"/>
      <c r="H123" s="177" t="str">
        <f>F123</f>
        <v>นางสาวณัฐณี  เอกตระกูล</v>
      </c>
      <c r="I123" s="178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79" t="str">
        <f>L20</f>
        <v>กรกฎาคม</v>
      </c>
      <c r="M124" s="179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7" t="s">
        <v>28</v>
      </c>
      <c r="G126" s="178"/>
      <c r="H126" s="177" t="str">
        <f>F126</f>
        <v>นางสาวนพเก้า  ทรงศิริ</v>
      </c>
      <c r="I126" s="178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79" t="str">
        <f>L23</f>
        <v>กรกฎาคม</v>
      </c>
      <c r="M127" s="179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7" t="s">
        <v>71</v>
      </c>
      <c r="G129" s="178"/>
      <c r="H129" s="177" t="str">
        <f>F129</f>
        <v>นายแสนปิติ  จันแทน</v>
      </c>
      <c r="I129" s="178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79" t="str">
        <f>L26</f>
        <v>กรกฎาคม</v>
      </c>
      <c r="M130" s="179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7" t="s">
        <v>226</v>
      </c>
      <c r="G132" s="178"/>
      <c r="H132" s="177" t="str">
        <f>F132</f>
        <v xml:space="preserve">นางสาวชนาภา  พวงศิริ </v>
      </c>
      <c r="I132" s="178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79" t="str">
        <f>L29</f>
        <v>กรกฎาคม</v>
      </c>
      <c r="M133" s="179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79"/>
      <c r="M134" s="179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7" t="s">
        <v>70</v>
      </c>
      <c r="G135" s="178"/>
      <c r="H135" s="177" t="str">
        <f>F135</f>
        <v>นางสาววัลวิภา  ฉายแสง</v>
      </c>
      <c r="I135" s="178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79" t="str">
        <f>L37</f>
        <v>กรกฎาคม</v>
      </c>
      <c r="M136" s="179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7" t="s">
        <v>29</v>
      </c>
      <c r="G137" s="178"/>
      <c r="H137" s="177" t="str">
        <f>F137</f>
        <v>นายอานนท์ กระจกภาพ</v>
      </c>
      <c r="I137" s="178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79" t="str">
        <f>L8</f>
        <v>กรกฎาคม</v>
      </c>
      <c r="M138" s="179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7" t="s">
        <v>30</v>
      </c>
      <c r="G140" s="178"/>
      <c r="H140" s="177" t="str">
        <f>F140</f>
        <v>นายสุพจน์  สุขพร้อม</v>
      </c>
      <c r="I140" s="178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79" t="str">
        <f>L8</f>
        <v>กรกฎาคม</v>
      </c>
      <c r="M141" s="179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7" t="s">
        <v>227</v>
      </c>
      <c r="G143" s="178"/>
      <c r="H143" s="177" t="str">
        <f>F143</f>
        <v>นายพิริยะ ธะนีรมย์</v>
      </c>
      <c r="I143" s="178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79" t="str">
        <f>L11</f>
        <v>กรกฎาคม</v>
      </c>
      <c r="M144" s="179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470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488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2" t="s">
        <v>19</v>
      </c>
      <c r="G152" s="183"/>
      <c r="H152" s="185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79" t="str">
        <f>L14</f>
        <v>กรกฎาคม</v>
      </c>
      <c r="M153" s="179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7"/>
      <c r="G154" s="178"/>
      <c r="H154" s="177"/>
      <c r="I154" s="178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7" t="s">
        <v>22</v>
      </c>
      <c r="G155" s="178"/>
      <c r="H155" s="177" t="str">
        <f>F155</f>
        <v>นางกนกวรรณ  ยิ่งมานะ</v>
      </c>
      <c r="I155" s="178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79" t="s">
        <v>364</v>
      </c>
      <c r="M156" s="179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7" t="s">
        <v>229</v>
      </c>
      <c r="G158" s="178"/>
      <c r="H158" s="177" t="str">
        <f>F158</f>
        <v>บริษัท อุดมภัณฑ์พัฒนา จำกัด</v>
      </c>
      <c r="I158" s="178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79" t="str">
        <f>L156</f>
        <v>กรกฎาคม</v>
      </c>
      <c r="M159" s="179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7" t="s">
        <v>119</v>
      </c>
      <c r="G161" s="178"/>
      <c r="H161" s="177" t="str">
        <f>F161</f>
        <v>นายอภิรมย์  เพ่งพิศ</v>
      </c>
      <c r="I161" s="178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79" t="s">
        <v>364</v>
      </c>
      <c r="M162" s="179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7" t="s">
        <v>27</v>
      </c>
      <c r="G164" s="178"/>
      <c r="H164" s="177" t="str">
        <f>F164</f>
        <v>นางสาวเยาวเรศ  รัตนสุวรรณ์</v>
      </c>
      <c r="I164" s="178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79" t="s">
        <v>364</v>
      </c>
      <c r="M165" s="179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79"/>
      <c r="M166" s="179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7" t="s">
        <v>167</v>
      </c>
      <c r="G167" s="178"/>
      <c r="H167" s="177" t="str">
        <f>F167</f>
        <v>บริษัท อยุธยาก๊อปปี้แอสเซอร์วิส จำกัด</v>
      </c>
      <c r="I167" s="178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79" t="str">
        <f>L162</f>
        <v>กรกฎาคม</v>
      </c>
      <c r="M168" s="179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7" t="s">
        <v>27</v>
      </c>
      <c r="G170" s="178"/>
      <c r="H170" s="177" t="str">
        <f>F170</f>
        <v>นางสาวเยาวเรศ  รัตนสุวรรณ์</v>
      </c>
      <c r="I170" s="178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79" t="str">
        <f>L8</f>
        <v>กรกฎาคม</v>
      </c>
      <c r="M171" s="179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7" t="s">
        <v>22</v>
      </c>
      <c r="G173" s="178"/>
      <c r="H173" s="177" t="str">
        <f>F173</f>
        <v>นางกนกวรรณ  ยิ่งมานะ</v>
      </c>
      <c r="I173" s="178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79" t="str">
        <f>L171</f>
        <v>กรกฎาคม</v>
      </c>
      <c r="M174" s="179"/>
      <c r="N174" s="62" t="str">
        <f>N171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470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488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80" t="s">
        <v>197</v>
      </c>
      <c r="G181" s="178"/>
      <c r="H181" s="177" t="str">
        <f>F181</f>
        <v>บริษัท ฟาไฉแพลนท์ จำกัด</v>
      </c>
      <c r="I181" s="178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79" t="str">
        <f>L174</f>
        <v>กรกฎาคม</v>
      </c>
      <c r="M182" s="179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80" t="s">
        <v>197</v>
      </c>
      <c r="G184" s="178"/>
      <c r="H184" s="177" t="str">
        <f>F184</f>
        <v>บริษัท ฟาไฉแพลนท์ จำกัด</v>
      </c>
      <c r="I184" s="178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79" t="str">
        <f>L182</f>
        <v>กรกฎาคม</v>
      </c>
      <c r="M185" s="179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7"/>
      <c r="G186" s="178"/>
      <c r="H186" s="177"/>
      <c r="I186" s="178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7"/>
      <c r="G187" s="178"/>
      <c r="H187" s="177"/>
      <c r="I187" s="178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79"/>
      <c r="M188" s="179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7"/>
      <c r="G190" s="178"/>
      <c r="H190" s="177"/>
      <c r="I190" s="178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79"/>
      <c r="M191" s="179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7"/>
      <c r="G193" s="178"/>
      <c r="H193" s="177"/>
      <c r="I193" s="178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79"/>
      <c r="M194" s="179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7"/>
      <c r="G196" s="178"/>
      <c r="H196" s="177"/>
      <c r="I196" s="178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79"/>
      <c r="M197" s="179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79"/>
      <c r="M198" s="179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7"/>
      <c r="G201" s="178"/>
      <c r="H201" s="177"/>
      <c r="I201" s="178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79"/>
      <c r="M202" s="179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79"/>
      <c r="M203" s="179"/>
      <c r="N203" s="62"/>
    </row>
  </sheetData>
  <mergeCells count="268"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469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489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80" t="s">
        <v>293</v>
      </c>
      <c r="G7" s="178"/>
      <c r="H7" s="177" t="str">
        <f>F7</f>
        <v>ร้านอักษรวัฒนา</v>
      </c>
      <c r="I7" s="178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79" t="s">
        <v>400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80" t="s">
        <v>376</v>
      </c>
      <c r="G10" s="178"/>
      <c r="H10" s="177" t="str">
        <f>F10</f>
        <v>นางมณฑา  ฤกธิ์โภคี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79" t="str">
        <f>L8</f>
        <v>สิงหาคม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80" t="s">
        <v>376</v>
      </c>
      <c r="G13" s="178"/>
      <c r="H13" s="177" t="str">
        <f>F13</f>
        <v>นางมณฑา  ฤกธิ์โภคี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9" t="str">
        <f>L8</f>
        <v>สิงหาคม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80" t="s">
        <v>304</v>
      </c>
      <c r="G16" s="178"/>
      <c r="H16" s="177" t="str">
        <f>F16</f>
        <v>นายสมบัติ  จิตรักษ์</v>
      </c>
      <c r="I16" s="178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79" t="str">
        <f>L11</f>
        <v>สิงหาคม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7" t="s">
        <v>119</v>
      </c>
      <c r="G19" s="178"/>
      <c r="H19" s="177" t="str">
        <f>F19</f>
        <v>นายอภิรมย์  เพ่งพิศ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79" t="str">
        <f>L14</f>
        <v>สิงหาคม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5" t="s">
        <v>167</v>
      </c>
      <c r="G22" s="183"/>
      <c r="H22" s="185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79" t="str">
        <f>L17</f>
        <v>สิงหาคม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5" t="s">
        <v>167</v>
      </c>
      <c r="G25" s="183"/>
      <c r="H25" s="185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79" t="str">
        <f>L20</f>
        <v>สิงหาคม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80" t="s">
        <v>403</v>
      </c>
      <c r="G28" s="178"/>
      <c r="H28" s="177" t="str">
        <f>F28</f>
        <v>นายวุฒิพงษ์  จักติตติ</v>
      </c>
      <c r="I28" s="178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79" t="str">
        <f>L23</f>
        <v>สิงหาคม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469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489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80" t="s">
        <v>376</v>
      </c>
      <c r="G36" s="178"/>
      <c r="H36" s="177" t="str">
        <f>F36</f>
        <v>นางมณฑา  ฤกธิ์โภคี</v>
      </c>
      <c r="I36" s="178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9" t="s">
        <v>376</v>
      </c>
      <c r="G38" s="178"/>
      <c r="H38" s="177" t="str">
        <f>F38</f>
        <v>นางมณฑา  ฤกธิ์โภคี</v>
      </c>
      <c r="I38" s="178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79" t="str">
        <f>L8</f>
        <v>สิงหาคม</v>
      </c>
      <c r="M39" s="17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79" t="s">
        <v>376</v>
      </c>
      <c r="G41" s="178"/>
      <c r="H41" s="177" t="str">
        <f>F41</f>
        <v>นางมณฑา  ฤกธิ์โภคี</v>
      </c>
      <c r="I41" s="178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79" t="str">
        <f>L39</f>
        <v>สิงหาคม</v>
      </c>
      <c r="M42" s="17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7" t="s">
        <v>27</v>
      </c>
      <c r="G44" s="178"/>
      <c r="H44" s="177" t="str">
        <f>F44</f>
        <v>นางสาวเยาวเรศ  รัตนสุวรรณ์</v>
      </c>
      <c r="I44" s="178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79" t="str">
        <f>L42</f>
        <v>สิงหาคม</v>
      </c>
      <c r="M45" s="17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80" t="s">
        <v>404</v>
      </c>
      <c r="G47" s="178"/>
      <c r="H47" s="177" t="str">
        <f>F47</f>
        <v>นายชนวัฒน์  แสงเดชดำรงค์</v>
      </c>
      <c r="I47" s="178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79" t="str">
        <f>L45</f>
        <v>สิงหาคม</v>
      </c>
      <c r="M48" s="17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80" t="s">
        <v>405</v>
      </c>
      <c r="G50" s="178"/>
      <c r="H50" s="177" t="str">
        <f>F50</f>
        <v>ห้างหุ้นส่วนจำกัด สรพพสินค้าธงชัย</v>
      </c>
      <c r="I50" s="178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79" t="str">
        <f>L48</f>
        <v>สิงหาคม</v>
      </c>
      <c r="M51" s="17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7" t="s">
        <v>406</v>
      </c>
      <c r="G53" s="178"/>
      <c r="H53" s="177" t="str">
        <f>F53</f>
        <v>ร้านสรนา เซอร์วิส</v>
      </c>
      <c r="I53" s="178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79" t="str">
        <f>L51</f>
        <v>สิงหาคม</v>
      </c>
      <c r="M54" s="17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80" t="s">
        <v>85</v>
      </c>
      <c r="G56" s="178"/>
      <c r="H56" s="191" t="str">
        <f>F56</f>
        <v>นายธนวัฒน์ แสงเดชดำรงค์</v>
      </c>
      <c r="I56" s="178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79" t="str">
        <f>L54</f>
        <v>สิงหาคม</v>
      </c>
      <c r="M57" s="17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469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489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80" t="s">
        <v>85</v>
      </c>
      <c r="G65" s="178"/>
      <c r="H65" s="191" t="str">
        <f>F65</f>
        <v>นายธนวัฒน์ แสงเดชดำรงค์</v>
      </c>
      <c r="I65" s="178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79" t="str">
        <f>L57</f>
        <v>สิงหาคม</v>
      </c>
      <c r="M66" s="17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5" t="s">
        <v>167</v>
      </c>
      <c r="G68" s="183"/>
      <c r="H68" s="185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79" t="str">
        <f>L66</f>
        <v>สิงหาคม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5" t="s">
        <v>167</v>
      </c>
      <c r="G71" s="183"/>
      <c r="H71" s="185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79" t="str">
        <f>L8</f>
        <v>สิงหาคม</v>
      </c>
      <c r="M72" s="17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9" t="s">
        <v>376</v>
      </c>
      <c r="G74" s="178"/>
      <c r="H74" s="177" t="str">
        <f>F74</f>
        <v>นางมณฑา  ฤกธิ์โภคี</v>
      </c>
      <c r="I74" s="178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79" t="str">
        <f>L8</f>
        <v>สิงหาคม</v>
      </c>
      <c r="M75" s="17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79" t="s">
        <v>196</v>
      </c>
      <c r="G77" s="178"/>
      <c r="H77" s="177" t="str">
        <f>F77</f>
        <v>มัลติ พี เค ซี</v>
      </c>
      <c r="I77" s="178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79" t="str">
        <f>L11</f>
        <v>สิงหาคม</v>
      </c>
      <c r="M78" s="17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79" t="s">
        <v>376</v>
      </c>
      <c r="G80" s="178"/>
      <c r="H80" s="177" t="str">
        <f>F80</f>
        <v>นางมณฑา  ฤกธิ์โภคี</v>
      </c>
      <c r="I80" s="178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79" t="str">
        <f>L14</f>
        <v>สิงหาคม</v>
      </c>
      <c r="M81" s="17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7" t="s">
        <v>119</v>
      </c>
      <c r="G83" s="178"/>
      <c r="H83" s="177" t="str">
        <f>F83</f>
        <v>นายอภิรมย์  เพ่งพิศ</v>
      </c>
      <c r="I83" s="178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79" t="str">
        <f>L17</f>
        <v>สิงหาคม</v>
      </c>
      <c r="M84" s="17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7" t="s">
        <v>60</v>
      </c>
      <c r="G86" s="178"/>
      <c r="H86" s="177" t="str">
        <f>F86</f>
        <v>นายเสถียร  ฤมิสตรี</v>
      </c>
      <c r="I86" s="178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79" t="str">
        <f>L8</f>
        <v>สิงหาคม</v>
      </c>
      <c r="M87" s="179"/>
      <c r="N87" s="62" t="str">
        <f>'ก.ค.68'!N8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469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489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7" t="s">
        <v>360</v>
      </c>
      <c r="G94" s="178"/>
      <c r="H94" s="177" t="str">
        <f>F94</f>
        <v>นางสาวทองหยิบ   ธีรพงษ์</v>
      </c>
      <c r="I94" s="178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79" t="str">
        <f>L8</f>
        <v>สิงหาคม</v>
      </c>
      <c r="M95" s="179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7" t="s">
        <v>62</v>
      </c>
      <c r="G97" s="178"/>
      <c r="H97" s="177" t="str">
        <f>F97</f>
        <v>นายภาสกร  วรธรรมธนากร</v>
      </c>
      <c r="I97" s="178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9" t="str">
        <f>L8</f>
        <v>สิงหาคม</v>
      </c>
      <c r="M98" s="179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7" t="s">
        <v>64</v>
      </c>
      <c r="G100" s="178"/>
      <c r="H100" s="177" t="str">
        <f>F100</f>
        <v>นายจำลอง  มงคลนาม</v>
      </c>
      <c r="I100" s="178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79" t="str">
        <f>L8</f>
        <v>สิงหาคม</v>
      </c>
      <c r="M101" s="179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7" t="s">
        <v>65</v>
      </c>
      <c r="G103" s="178"/>
      <c r="H103" s="177" t="str">
        <f>F103</f>
        <v>นายสุชาติ  พึ่งใจ</v>
      </c>
      <c r="I103" s="178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79" t="str">
        <f>L8</f>
        <v>สิงหาคม</v>
      </c>
      <c r="M104" s="179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7" t="s">
        <v>66</v>
      </c>
      <c r="G106" s="178"/>
      <c r="H106" s="177" t="str">
        <f>F106</f>
        <v>นางนงเยาว์  พันธุ์เณร</v>
      </c>
      <c r="I106" s="178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79" t="str">
        <f>L8</f>
        <v>สิงหาคม</v>
      </c>
      <c r="M107" s="179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7" t="s">
        <v>67</v>
      </c>
      <c r="G109" s="178"/>
      <c r="H109" s="177" t="str">
        <f>F109</f>
        <v>นางสาวอรพิน  ปัญญาสิงห์</v>
      </c>
      <c r="I109" s="178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9" t="str">
        <f>L8</f>
        <v>สิงหาคม</v>
      </c>
      <c r="M110" s="179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7" t="s">
        <v>68</v>
      </c>
      <c r="G112" s="178"/>
      <c r="H112" s="177" t="str">
        <f>F112</f>
        <v>นางสาวอภิฌาพร  จุงใจ</v>
      </c>
      <c r="I112" s="178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79" t="str">
        <f>L8</f>
        <v>สิงหาคม</v>
      </c>
      <c r="M113" s="179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7" t="s">
        <v>69</v>
      </c>
      <c r="G115" s="178"/>
      <c r="H115" s="177" t="str">
        <f>F115</f>
        <v>นางสาวณัฐณี  เอกตระกูล</v>
      </c>
      <c r="I115" s="178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9" t="str">
        <f>L8</f>
        <v>สิงหาคม</v>
      </c>
      <c r="M116" s="179"/>
      <c r="N116" s="62" t="str">
        <f>'ก.ค.68'!N39</f>
        <v>/2568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469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489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7" t="s">
        <v>28</v>
      </c>
      <c r="G123" s="178"/>
      <c r="H123" s="177" t="str">
        <f>F123</f>
        <v>นางสาวนพเก้า  ทรงศิริ</v>
      </c>
      <c r="I123" s="178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79" t="str">
        <f>L8</f>
        <v>สิงหาคม</v>
      </c>
      <c r="M124" s="179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7" t="s">
        <v>70</v>
      </c>
      <c r="G126" s="178"/>
      <c r="H126" s="177" t="str">
        <f>F126</f>
        <v>นางสาววัลวิภา  ฉายแสง</v>
      </c>
      <c r="I126" s="178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9" t="str">
        <f>'ส.ค.68'!L124</f>
        <v>สิงหาคม</v>
      </c>
      <c r="M127" s="179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7" t="s">
        <v>71</v>
      </c>
      <c r="G129" s="178"/>
      <c r="H129" s="177" t="str">
        <f>F129</f>
        <v>นายแสนปิติ  จันแทน</v>
      </c>
      <c r="I129" s="178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9" t="str">
        <f>L127</f>
        <v>สิงหาคม</v>
      </c>
      <c r="M130" s="179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7" t="s">
        <v>226</v>
      </c>
      <c r="G132" s="178"/>
      <c r="H132" s="177" t="str">
        <f>F132</f>
        <v xml:space="preserve">นางสาวชนาภา  พวงศิริ </v>
      </c>
      <c r="I132" s="178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79" t="str">
        <f>'ส.ค.68'!L130</f>
        <v>สิงหาคม</v>
      </c>
      <c r="M133" s="179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7" t="s">
        <v>227</v>
      </c>
      <c r="G135" s="178"/>
      <c r="H135" s="177" t="str">
        <f>F135</f>
        <v>นายพิริยะ ธะนีรมย์</v>
      </c>
      <c r="I135" s="178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79" t="str">
        <f>L133</f>
        <v>สิงหาคม</v>
      </c>
      <c r="M136" s="179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79" t="str">
        <f>L136</f>
        <v>สิงหาคม</v>
      </c>
      <c r="M139" s="179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7" t="s">
        <v>30</v>
      </c>
      <c r="G141" s="178"/>
      <c r="H141" s="177" t="str">
        <f>F141</f>
        <v>นายสุพจน์  สุขพร้อม</v>
      </c>
      <c r="I141" s="178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79" t="str">
        <f>L139</f>
        <v>สิงหาคม</v>
      </c>
      <c r="M142" s="179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7" t="s">
        <v>65</v>
      </c>
      <c r="G144" s="178"/>
      <c r="H144" s="177" t="str">
        <f>F144</f>
        <v>นายสุชาติ  พึ่งใจ</v>
      </c>
      <c r="I144" s="178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9" t="str">
        <f>L8</f>
        <v>สิงหาคม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469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489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7" t="s">
        <v>66</v>
      </c>
      <c r="G152" s="178"/>
      <c r="H152" s="177" t="str">
        <f>F152</f>
        <v>นางนงเยาว์  พันธุ์เณร</v>
      </c>
      <c r="I152" s="178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9" t="str">
        <f>L11</f>
        <v>สิงหาคม</v>
      </c>
      <c r="M153" s="17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7" t="s">
        <v>67</v>
      </c>
      <c r="G155" s="178"/>
      <c r="H155" s="177" t="str">
        <f>F155</f>
        <v>นางสาวอรพิน  ปัญญาสิงห์</v>
      </c>
      <c r="I155" s="178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9" t="str">
        <f>L14</f>
        <v>สิงหาคม</v>
      </c>
      <c r="M156" s="17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7" t="s">
        <v>68</v>
      </c>
      <c r="G158" s="178"/>
      <c r="H158" s="177" t="str">
        <f>F158</f>
        <v>นางสาวอภิฌาพร  จุงใจ</v>
      </c>
      <c r="I158" s="178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9" t="str">
        <f>L17</f>
        <v>สิงหาคม</v>
      </c>
      <c r="M159" s="17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7"/>
      <c r="G160" s="178"/>
      <c r="H160" s="177"/>
      <c r="I160" s="178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7" t="s">
        <v>69</v>
      </c>
      <c r="G161" s="178"/>
      <c r="H161" s="177" t="str">
        <f>F161</f>
        <v>นางสาวณัฐณี  เอกตระกูล</v>
      </c>
      <c r="I161" s="178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9" t="str">
        <f>L20</f>
        <v>สิงหาคม</v>
      </c>
      <c r="M162" s="17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7" t="s">
        <v>28</v>
      </c>
      <c r="G164" s="178"/>
      <c r="H164" s="177" t="str">
        <f>F164</f>
        <v>นางสาวนพเก้า  ทรงศิริ</v>
      </c>
      <c r="I164" s="178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9" t="str">
        <f>L23</f>
        <v>สิงหาคม</v>
      </c>
      <c r="M165" s="17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7" t="s">
        <v>71</v>
      </c>
      <c r="G167" s="178"/>
      <c r="H167" s="177" t="str">
        <f>F167</f>
        <v>นายแสนปิติ  จันแทน</v>
      </c>
      <c r="I167" s="178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9" t="str">
        <f>L26</f>
        <v>สิงหาคม</v>
      </c>
      <c r="M168" s="17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7" t="s">
        <v>226</v>
      </c>
      <c r="G170" s="178"/>
      <c r="H170" s="177" t="str">
        <f>F170</f>
        <v xml:space="preserve">นางสาวชนาภา  พวงศิริ </v>
      </c>
      <c r="I170" s="178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9" t="str">
        <f>L29</f>
        <v>สิงหาคม</v>
      </c>
      <c r="M171" s="17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9"/>
      <c r="M172" s="17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70</v>
      </c>
      <c r="G173" s="178"/>
      <c r="H173" s="177" t="str">
        <f>F173</f>
        <v>นางสาววัลวิภา  ฉายแสง</v>
      </c>
      <c r="I173" s="178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">
        <v>400</v>
      </c>
      <c r="M174" s="179"/>
      <c r="N174" s="62" t="s">
        <v>161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469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489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7" t="s">
        <v>29</v>
      </c>
      <c r="G181" s="178"/>
      <c r="H181" s="177" t="str">
        <f>F181</f>
        <v>นายอานนท์ กระจกภาพ</v>
      </c>
      <c r="I181" s="178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9" t="str">
        <f>L8</f>
        <v>สิงหาคม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7" t="s">
        <v>30</v>
      </c>
      <c r="G184" s="178"/>
      <c r="H184" s="177" t="str">
        <f>F184</f>
        <v>นายสุพจน์  สุขพร้อม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9" t="str">
        <f>L8</f>
        <v>สิงหาคม</v>
      </c>
      <c r="M185" s="17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7" t="s">
        <v>227</v>
      </c>
      <c r="G187" s="178"/>
      <c r="H187" s="177" t="str">
        <f>F187</f>
        <v>นายพิริยะ ธะนีรมย์</v>
      </c>
      <c r="I187" s="178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9" t="str">
        <f>L11</f>
        <v>สิงหาคม</v>
      </c>
      <c r="M188" s="17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5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9" t="str">
        <f>L14</f>
        <v>สิงหาคม</v>
      </c>
      <c r="M191" s="17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7"/>
      <c r="G192" s="178"/>
      <c r="H192" s="177"/>
      <c r="I192" s="178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7" t="s">
        <v>22</v>
      </c>
      <c r="G193" s="178"/>
      <c r="H193" s="177" t="str">
        <f>F193</f>
        <v>นางกนกวรรณ  ยิ่งมานะ</v>
      </c>
      <c r="I193" s="178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9" t="s">
        <v>400</v>
      </c>
      <c r="M194" s="17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7" t="s">
        <v>229</v>
      </c>
      <c r="G196" s="178"/>
      <c r="H196" s="177" t="str">
        <f>F196</f>
        <v>บริษัท อุดมภัณฑ์พัฒนา จำกัด</v>
      </c>
      <c r="I196" s="178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9" t="str">
        <f>L194</f>
        <v>สิงหาคม</v>
      </c>
      <c r="M197" s="17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7" t="s">
        <v>119</v>
      </c>
      <c r="G199" s="178"/>
      <c r="H199" s="177" t="str">
        <f>F199</f>
        <v>นายอภิรมย์  เพ่งพิศ</v>
      </c>
      <c r="I199" s="178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9" t="s">
        <v>400</v>
      </c>
      <c r="M200" s="17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7" t="s">
        <v>27</v>
      </c>
      <c r="G202" s="178"/>
      <c r="H202" s="177" t="str">
        <f>F202</f>
        <v>นางสาวเยาวเรศ  รัตนสุวรรณ์</v>
      </c>
      <c r="I202" s="178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9" t="s">
        <v>400</v>
      </c>
      <c r="M203" s="179"/>
      <c r="N203" s="62" t="s">
        <v>161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469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489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7" t="s">
        <v>167</v>
      </c>
      <c r="G210" s="178"/>
      <c r="H210" s="177" t="str">
        <f>F210</f>
        <v>บริษัท อยุธยาก๊อปปี้แอสเซอร์วิส จำกัด</v>
      </c>
      <c r="I210" s="178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9" t="str">
        <f>L200</f>
        <v>สิงหาคม</v>
      </c>
      <c r="M211" s="17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7" t="s">
        <v>27</v>
      </c>
      <c r="G213" s="178"/>
      <c r="H213" s="177" t="str">
        <f>F213</f>
        <v>นางสาวเยาวเรศ  รัตนสุวรรณ์</v>
      </c>
      <c r="I213" s="178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9" t="str">
        <f>L8</f>
        <v>สิงหาคม</v>
      </c>
      <c r="M214" s="17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7" t="s">
        <v>22</v>
      </c>
      <c r="G216" s="178"/>
      <c r="H216" s="177" t="str">
        <f>F216</f>
        <v>นางกนกวรรณ  ยิ่งมานะ</v>
      </c>
      <c r="I216" s="178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9" t="str">
        <f>L214</f>
        <v>สิงหาคม</v>
      </c>
      <c r="M217" s="17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9" t="str">
        <f>L217</f>
        <v>สิงหาคม</v>
      </c>
      <c r="M220" s="17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0" t="s">
        <v>197</v>
      </c>
      <c r="G222" s="178"/>
      <c r="H222" s="177" t="str">
        <f>F222</f>
        <v>บริษัท ฟาไฉแพลนท์ จำกัด</v>
      </c>
      <c r="I222" s="178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9" t="str">
        <f>L220</f>
        <v>สิงหาคม</v>
      </c>
      <c r="M223" s="17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7"/>
      <c r="G224" s="178"/>
      <c r="H224" s="177"/>
      <c r="I224" s="178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7"/>
      <c r="G225" s="178"/>
      <c r="H225" s="177"/>
      <c r="I225" s="178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9"/>
      <c r="M226" s="17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7"/>
      <c r="G228" s="178"/>
      <c r="H228" s="177"/>
      <c r="I228" s="178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9"/>
      <c r="M229" s="17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9"/>
      <c r="M232" s="179"/>
      <c r="N232" s="62"/>
    </row>
  </sheetData>
  <mergeCells count="302"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81" t="s">
        <v>467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s="96" customFormat="1" x14ac:dyDescent="0.5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96" customFormat="1" x14ac:dyDescent="0.5">
      <c r="A4" s="181" t="s">
        <v>412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s="97" customFormat="1" ht="43.5" customHeight="1" x14ac:dyDescent="0.45">
      <c r="A5" s="174" t="s">
        <v>2</v>
      </c>
      <c r="B5" s="174" t="s">
        <v>3</v>
      </c>
      <c r="C5" s="170" t="s">
        <v>4</v>
      </c>
      <c r="D5" s="174" t="s">
        <v>5</v>
      </c>
      <c r="E5" s="174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75"/>
      <c r="B6" s="175"/>
      <c r="C6" s="171"/>
      <c r="D6" s="175"/>
      <c r="E6" s="175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80" t="s">
        <v>376</v>
      </c>
      <c r="G7" s="178"/>
      <c r="H7" s="177" t="str">
        <f>F7</f>
        <v>นางมณฑา  ฤกธิ์โภคี</v>
      </c>
      <c r="I7" s="178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79" t="s">
        <v>413</v>
      </c>
      <c r="M8" s="17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80" t="s">
        <v>376</v>
      </c>
      <c r="G10" s="178"/>
      <c r="H10" s="177" t="str">
        <f>F10</f>
        <v>นางมณฑา  ฤกธิ์โภคี</v>
      </c>
      <c r="I10" s="178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79" t="str">
        <f>L8</f>
        <v>กันยายน</v>
      </c>
      <c r="M11" s="17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80" t="s">
        <v>316</v>
      </c>
      <c r="G13" s="178"/>
      <c r="H13" s="177" t="str">
        <f>F13</f>
        <v>นายจำเนียร  ฤกษ์ธิศรี</v>
      </c>
      <c r="I13" s="178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79" t="str">
        <f>L8</f>
        <v>กันยายน</v>
      </c>
      <c r="M14" s="17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80" t="s">
        <v>418</v>
      </c>
      <c r="G16" s="178"/>
      <c r="H16" s="177" t="str">
        <f>F16</f>
        <v>บริษัท นิยมกานต์ จำกัด</v>
      </c>
      <c r="I16" s="178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79" t="str">
        <f>L11</f>
        <v>กันยายน</v>
      </c>
      <c r="M17" s="17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7" t="s">
        <v>420</v>
      </c>
      <c r="G19" s="178"/>
      <c r="H19" s="177" t="str">
        <f>F19</f>
        <v>นายจำเนียร ฤกษ์ธิศรี</v>
      </c>
      <c r="I19" s="178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79" t="str">
        <f>L14</f>
        <v>กันยายน</v>
      </c>
      <c r="M20" s="17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189" t="s">
        <v>422</v>
      </c>
      <c r="G22" s="190"/>
      <c r="H22" s="189" t="str">
        <f>F22</f>
        <v>โรงพิมพ์อาสารักษาดินแดน กรมการปกครอง</v>
      </c>
      <c r="I22" s="190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79" t="str">
        <f>L17</f>
        <v>กันยายน</v>
      </c>
      <c r="M23" s="17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7" t="s">
        <v>425</v>
      </c>
      <c r="G25" s="178"/>
      <c r="H25" s="177" t="str">
        <f>F25</f>
        <v>นายอภิรักษ์  เย็นสถิตย์</v>
      </c>
      <c r="I25" s="178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79" t="str">
        <f>L20</f>
        <v>กันยายน</v>
      </c>
      <c r="M26" s="17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80" t="s">
        <v>229</v>
      </c>
      <c r="G28" s="178"/>
      <c r="H28" s="177" t="str">
        <f>F28</f>
        <v>บริษัท อุดมภัณฑ์พัฒนา จำกัด</v>
      </c>
      <c r="I28" s="178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79" t="str">
        <f>L23</f>
        <v>กันยายน</v>
      </c>
      <c r="M29" s="17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81" t="s">
        <v>467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</row>
    <row r="32" spans="1:14" s="96" customFormat="1" x14ac:dyDescent="0.5">
      <c r="A32" s="181" t="s">
        <v>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1:14" s="96" customFormat="1" x14ac:dyDescent="0.5">
      <c r="A33" s="181" t="s">
        <v>412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</row>
    <row r="34" spans="1:14" s="97" customFormat="1" ht="43.5" customHeight="1" x14ac:dyDescent="0.45">
      <c r="A34" s="174" t="s">
        <v>2</v>
      </c>
      <c r="B34" s="174" t="s">
        <v>3</v>
      </c>
      <c r="C34" s="170" t="s">
        <v>4</v>
      </c>
      <c r="D34" s="174" t="s">
        <v>5</v>
      </c>
      <c r="E34" s="174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75"/>
      <c r="B35" s="175"/>
      <c r="C35" s="171"/>
      <c r="D35" s="175"/>
      <c r="E35" s="175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80" t="s">
        <v>229</v>
      </c>
      <c r="G36" s="178"/>
      <c r="H36" s="177" t="str">
        <f>F36</f>
        <v>บริษัท อุดมภัณฑ์พัฒนา จำกัด</v>
      </c>
      <c r="I36" s="178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79" t="str">
        <f>L26</f>
        <v>กันยายน</v>
      </c>
      <c r="M37" s="179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80" t="s">
        <v>229</v>
      </c>
      <c r="G39" s="178"/>
      <c r="H39" s="177" t="str">
        <f>F39</f>
        <v>บริษัท อุดมภัณฑ์พัฒนา จำกัด</v>
      </c>
      <c r="I39" s="178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79" t="str">
        <f>L8</f>
        <v>กันยายน</v>
      </c>
      <c r="M40" s="17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80" t="s">
        <v>229</v>
      </c>
      <c r="G42" s="178"/>
      <c r="H42" s="177" t="str">
        <f>F42</f>
        <v>บริษัท อุดมภัณฑ์พัฒนา จำกัด</v>
      </c>
      <c r="I42" s="178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79" t="str">
        <f>L40</f>
        <v>กันยายน</v>
      </c>
      <c r="M43" s="17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80" t="s">
        <v>229</v>
      </c>
      <c r="G45" s="178"/>
      <c r="H45" s="177" t="str">
        <f>F45</f>
        <v>บริษัท อุดมภัณฑ์พัฒนา จำกัด</v>
      </c>
      <c r="I45" s="178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79" t="str">
        <f>L43</f>
        <v>กันยายน</v>
      </c>
      <c r="M46" s="17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80" t="s">
        <v>229</v>
      </c>
      <c r="G48" s="178"/>
      <c r="H48" s="177" t="str">
        <f>F48</f>
        <v>บริษัท อุดมภัณฑ์พัฒนา จำกัด</v>
      </c>
      <c r="I48" s="178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79" t="str">
        <f>L46</f>
        <v>กันยายน</v>
      </c>
      <c r="M49" s="17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80" t="s">
        <v>229</v>
      </c>
      <c r="G51" s="178"/>
      <c r="H51" s="177" t="str">
        <f>F51</f>
        <v>บริษัท อุดมภัณฑ์พัฒนา จำกัด</v>
      </c>
      <c r="I51" s="178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79" t="str">
        <f>L49</f>
        <v>กันยายน</v>
      </c>
      <c r="M52" s="17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9" t="s">
        <v>376</v>
      </c>
      <c r="G54" s="178"/>
      <c r="H54" s="177" t="str">
        <f>F54</f>
        <v>นางมณฑา  ฤกธิ์โภคี</v>
      </c>
      <c r="I54" s="178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9" t="str">
        <f>L52</f>
        <v>กันยายน</v>
      </c>
      <c r="M55" s="17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80" t="s">
        <v>196</v>
      </c>
      <c r="G57" s="178"/>
      <c r="H57" s="191" t="str">
        <f>F57</f>
        <v>มัลติ พี เค ซี</v>
      </c>
      <c r="I57" s="178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79" t="str">
        <f>L55</f>
        <v>กันยายน</v>
      </c>
      <c r="M58" s="17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81" t="s">
        <v>467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1:14" s="96" customFormat="1" x14ac:dyDescent="0.5">
      <c r="A61" s="181" t="s">
        <v>1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s="96" customFormat="1" x14ac:dyDescent="0.5">
      <c r="A62" s="181" t="s">
        <v>412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s="97" customFormat="1" ht="43.5" customHeight="1" x14ac:dyDescent="0.45">
      <c r="A63" s="174" t="s">
        <v>2</v>
      </c>
      <c r="B63" s="174" t="s">
        <v>3</v>
      </c>
      <c r="C63" s="170" t="s">
        <v>4</v>
      </c>
      <c r="D63" s="174" t="s">
        <v>5</v>
      </c>
      <c r="E63" s="174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75"/>
      <c r="B64" s="175"/>
      <c r="C64" s="171"/>
      <c r="D64" s="175"/>
      <c r="E64" s="175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80" t="s">
        <v>229</v>
      </c>
      <c r="G65" s="178"/>
      <c r="H65" s="177" t="str">
        <f>F65</f>
        <v>บริษัท อุดมภัณฑ์พัฒนา จำกัด</v>
      </c>
      <c r="I65" s="178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79" t="str">
        <f>L58</f>
        <v>กันยายน</v>
      </c>
      <c r="M66" s="17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7" t="s">
        <v>430</v>
      </c>
      <c r="G68" s="178"/>
      <c r="H68" s="177" t="str">
        <f>F68</f>
        <v>นางสาวบุปผา ชิราเชร</v>
      </c>
      <c r="I68" s="178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79" t="str">
        <f>L66</f>
        <v>กันยายน</v>
      </c>
      <c r="M69" s="17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79" t="s">
        <v>376</v>
      </c>
      <c r="G71" s="178"/>
      <c r="H71" s="177" t="str">
        <f>F71</f>
        <v>นางมณฑา  ฤกธิ์โภคี</v>
      </c>
      <c r="I71" s="178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79" t="str">
        <f>L8</f>
        <v>กันยายน</v>
      </c>
      <c r="M72" s="17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79" t="s">
        <v>433</v>
      </c>
      <c r="G74" s="178"/>
      <c r="H74" s="177" t="str">
        <f>F74</f>
        <v>นางบังอร  ทรัพย์บวร</v>
      </c>
      <c r="I74" s="178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79" t="str">
        <f>L8</f>
        <v>กันยายน</v>
      </c>
      <c r="M75" s="17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79" t="s">
        <v>376</v>
      </c>
      <c r="G77" s="178"/>
      <c r="H77" s="177" t="str">
        <f>F77</f>
        <v>นางมณฑา  ฤกธิ์โภคี</v>
      </c>
      <c r="I77" s="178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79" t="str">
        <f>L11</f>
        <v>กันยายน</v>
      </c>
      <c r="M78" s="17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79" t="s">
        <v>53</v>
      </c>
      <c r="G80" s="178"/>
      <c r="H80" s="177" t="str">
        <f>F80</f>
        <v>นางสาวบุปผา ธิราเพ็ชร</v>
      </c>
      <c r="I80" s="178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79" t="str">
        <f>L14</f>
        <v>กันยายน</v>
      </c>
      <c r="M81" s="17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7" t="s">
        <v>435</v>
      </c>
      <c r="G83" s="178"/>
      <c r="H83" s="177" t="str">
        <f>F83</f>
        <v>นายสุจิระ  หยดสุวรรณ</v>
      </c>
      <c r="I83" s="178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79" t="str">
        <f>L17</f>
        <v>กันยายน</v>
      </c>
      <c r="M84" s="17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79" t="s">
        <v>376</v>
      </c>
      <c r="G86" s="178"/>
      <c r="H86" s="177" t="str">
        <f>F86</f>
        <v>นางมณฑา  ฤกธิ์โภคี</v>
      </c>
      <c r="I86" s="178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79" t="str">
        <f>L20</f>
        <v>กันยายน</v>
      </c>
      <c r="M87" s="17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81" t="s">
        <v>467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s="96" customFormat="1" x14ac:dyDescent="0.5">
      <c r="A90" s="181" t="s">
        <v>1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96" customFormat="1" x14ac:dyDescent="0.5">
      <c r="A91" s="181" t="s">
        <v>412</v>
      </c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</row>
    <row r="92" spans="1:14" s="97" customFormat="1" ht="43.5" customHeight="1" x14ac:dyDescent="0.45">
      <c r="A92" s="174" t="s">
        <v>2</v>
      </c>
      <c r="B92" s="174" t="s">
        <v>3</v>
      </c>
      <c r="C92" s="170" t="s">
        <v>4</v>
      </c>
      <c r="D92" s="174" t="s">
        <v>5</v>
      </c>
      <c r="E92" s="174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75"/>
      <c r="B93" s="175"/>
      <c r="C93" s="171"/>
      <c r="D93" s="175"/>
      <c r="E93" s="175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80" t="s">
        <v>229</v>
      </c>
      <c r="G94" s="178"/>
      <c r="H94" s="177" t="str">
        <f>F94</f>
        <v>บริษัท อุดมภัณฑ์พัฒนา จำกัด</v>
      </c>
      <c r="I94" s="178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79" t="str">
        <f>L23</f>
        <v>กันยายน</v>
      </c>
      <c r="M95" s="179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80" t="s">
        <v>229</v>
      </c>
      <c r="G97" s="178"/>
      <c r="H97" s="177" t="str">
        <f>F97</f>
        <v>บริษัท อุดมภัณฑ์พัฒนา จำกัด</v>
      </c>
      <c r="I97" s="178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79" t="str">
        <f>L26</f>
        <v>กันยายน</v>
      </c>
      <c r="M98" s="179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80" t="s">
        <v>229</v>
      </c>
      <c r="G100" s="178"/>
      <c r="H100" s="177" t="str">
        <f>F100</f>
        <v>บริษัท อุดมภัณฑ์พัฒนา จำกัด</v>
      </c>
      <c r="I100" s="178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79" t="str">
        <f>L72</f>
        <v>กันยายน</v>
      </c>
      <c r="M101" s="179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79" t="s">
        <v>376</v>
      </c>
      <c r="G103" s="178"/>
      <c r="H103" s="177" t="str">
        <f>F103</f>
        <v>นางมณฑา  ฤกธิ์โภคี</v>
      </c>
      <c r="I103" s="178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79" t="str">
        <f>L8</f>
        <v>กันยายน</v>
      </c>
      <c r="M104" s="179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7" t="s">
        <v>92</v>
      </c>
      <c r="G106" s="178"/>
      <c r="H106" s="177" t="str">
        <f>F106</f>
        <v>นางสำลี  โพธิ์ทอง</v>
      </c>
      <c r="I106" s="178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79" t="str">
        <f>L8</f>
        <v>กันยายน</v>
      </c>
      <c r="M107" s="179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80" t="s">
        <v>229</v>
      </c>
      <c r="G109" s="178"/>
      <c r="H109" s="177" t="str">
        <f>F109</f>
        <v>บริษัท อุดมภัณฑ์พัฒนา จำกัด</v>
      </c>
      <c r="I109" s="178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79" t="str">
        <f>L107</f>
        <v>กันยายน</v>
      </c>
      <c r="M110" s="179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7" t="s">
        <v>442</v>
      </c>
      <c r="G112" s="178"/>
      <c r="H112" s="177" t="str">
        <f>F112</f>
        <v>นายสมนึก  ทองคงเหย้า</v>
      </c>
      <c r="I112" s="178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79" t="str">
        <f>L110</f>
        <v>กันยายน</v>
      </c>
      <c r="M113" s="179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7" t="s">
        <v>445</v>
      </c>
      <c r="G115" s="178"/>
      <c r="H115" s="177" t="str">
        <f>F115</f>
        <v>บริษัท คูโบต้าอยุธยา (ฮั่วเฮงหลี)</v>
      </c>
      <c r="I115" s="178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79" t="str">
        <f>L113</f>
        <v>กันยายน</v>
      </c>
      <c r="M116" s="179"/>
      <c r="N116" s="62" t="str">
        <f>N11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81" t="s">
        <v>467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1:14" s="96" customFormat="1" x14ac:dyDescent="0.5">
      <c r="A119" s="181" t="s">
        <v>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</row>
    <row r="120" spans="1:14" s="96" customFormat="1" x14ac:dyDescent="0.5">
      <c r="A120" s="181" t="s">
        <v>412</v>
      </c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</row>
    <row r="121" spans="1:14" s="97" customFormat="1" ht="43.5" customHeight="1" x14ac:dyDescent="0.45">
      <c r="A121" s="174" t="s">
        <v>2</v>
      </c>
      <c r="B121" s="174" t="s">
        <v>3</v>
      </c>
      <c r="C121" s="170" t="s">
        <v>4</v>
      </c>
      <c r="D121" s="174" t="s">
        <v>5</v>
      </c>
      <c r="E121" s="174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75"/>
      <c r="B122" s="175"/>
      <c r="C122" s="171"/>
      <c r="D122" s="175"/>
      <c r="E122" s="175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7" t="s">
        <v>196</v>
      </c>
      <c r="G123" s="178"/>
      <c r="H123" s="177" t="str">
        <f>F123</f>
        <v>มัลติ พี เค ซี</v>
      </c>
      <c r="I123" s="178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79" t="str">
        <f>L116</f>
        <v>กันยายน</v>
      </c>
      <c r="M124" s="179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79" t="str">
        <f>L124</f>
        <v>กันยายน</v>
      </c>
      <c r="M127" s="179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7" t="s">
        <v>433</v>
      </c>
      <c r="G129" s="178"/>
      <c r="H129" s="177" t="str">
        <f>F129</f>
        <v>นางบังอร  ทรัพย์บวร</v>
      </c>
      <c r="I129" s="178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79" t="str">
        <f>L127</f>
        <v>กันยายน</v>
      </c>
      <c r="M130" s="179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79" t="str">
        <f>L130</f>
        <v>กันยายน</v>
      </c>
      <c r="M133" s="179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79" t="str">
        <f>L40</f>
        <v>กันยายน</v>
      </c>
      <c r="M136" s="179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79" t="str">
        <f>L43</f>
        <v>กันยายน</v>
      </c>
      <c r="M139" s="179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79" t="str">
        <f>L46</f>
        <v>กันยายน</v>
      </c>
      <c r="M142" s="179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79" t="str">
        <f>L49</f>
        <v>กันยายน</v>
      </c>
      <c r="M145" s="17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81" t="s">
        <v>467</v>
      </c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</row>
    <row r="148" spans="1:14" s="96" customFormat="1" x14ac:dyDescent="0.5">
      <c r="A148" s="181" t="s">
        <v>1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</row>
    <row r="149" spans="1:14" s="96" customFormat="1" x14ac:dyDescent="0.5">
      <c r="A149" s="181" t="s">
        <v>412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</row>
    <row r="150" spans="1:14" s="97" customFormat="1" ht="43.5" customHeight="1" x14ac:dyDescent="0.45">
      <c r="A150" s="174" t="s">
        <v>2</v>
      </c>
      <c r="B150" s="174" t="s">
        <v>3</v>
      </c>
      <c r="C150" s="170" t="s">
        <v>4</v>
      </c>
      <c r="D150" s="174" t="s">
        <v>5</v>
      </c>
      <c r="E150" s="174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75"/>
      <c r="B151" s="175"/>
      <c r="C151" s="171"/>
      <c r="D151" s="175"/>
      <c r="E151" s="175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79" t="str">
        <f>L52</f>
        <v>กันยายน</v>
      </c>
      <c r="M153" s="179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79" t="str">
        <f>L55</f>
        <v>กันยายน</v>
      </c>
      <c r="M156" s="179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79" t="s">
        <v>53</v>
      </c>
      <c r="G158" s="178"/>
      <c r="H158" s="177" t="str">
        <f>F158</f>
        <v>นางสาวบุปผา ธิราเพ็ชร</v>
      </c>
      <c r="I158" s="178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79" t="str">
        <f>L58</f>
        <v>กันยายน</v>
      </c>
      <c r="M159" s="179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7"/>
      <c r="G160" s="178"/>
      <c r="H160" s="177"/>
      <c r="I160" s="178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7" t="s">
        <v>430</v>
      </c>
      <c r="G161" s="178"/>
      <c r="H161" s="177" t="str">
        <f>F161</f>
        <v>นางสาวบุปผา ชิราเชร</v>
      </c>
      <c r="I161" s="178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79" t="str">
        <f>L66</f>
        <v>กันยายน</v>
      </c>
      <c r="M162" s="179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7" t="s">
        <v>462</v>
      </c>
      <c r="G164" s="178"/>
      <c r="H164" s="177" t="str">
        <f>F164</f>
        <v>ร้านสรณา เซอร์วิส</v>
      </c>
      <c r="I164" s="178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79" t="str">
        <f>L8</f>
        <v>กันยายน</v>
      </c>
      <c r="M165" s="179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7"/>
      <c r="G166" s="178"/>
      <c r="H166" s="177"/>
      <c r="I166" s="178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79" t="str">
        <f>L11</f>
        <v>กันยายน</v>
      </c>
      <c r="M168" s="179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79" t="str">
        <f>L14</f>
        <v>กันยายน</v>
      </c>
      <c r="M171" s="179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7" t="s">
        <v>29</v>
      </c>
      <c r="G173" s="178"/>
      <c r="H173" s="177" t="str">
        <f>F173</f>
        <v>นายอานนท์ กระจกภาพ</v>
      </c>
      <c r="I173" s="178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9" t="str">
        <f>L8</f>
        <v>กันยายน</v>
      </c>
      <c r="M174" s="179"/>
      <c r="N174" s="62" t="str">
        <f>N8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81" t="s">
        <v>467</v>
      </c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</row>
    <row r="177" spans="1:14" s="96" customFormat="1" x14ac:dyDescent="0.5">
      <c r="A177" s="181" t="s">
        <v>1</v>
      </c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</row>
    <row r="178" spans="1:14" s="96" customFormat="1" x14ac:dyDescent="0.5">
      <c r="A178" s="181" t="s">
        <v>412</v>
      </c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</row>
    <row r="179" spans="1:14" s="97" customFormat="1" ht="43.5" customHeight="1" x14ac:dyDescent="0.45">
      <c r="A179" s="174" t="s">
        <v>2</v>
      </c>
      <c r="B179" s="174" t="s">
        <v>3</v>
      </c>
      <c r="C179" s="170" t="s">
        <v>4</v>
      </c>
      <c r="D179" s="174" t="s">
        <v>5</v>
      </c>
      <c r="E179" s="174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75"/>
      <c r="B180" s="175"/>
      <c r="C180" s="171"/>
      <c r="D180" s="175"/>
      <c r="E180" s="175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7" t="s">
        <v>30</v>
      </c>
      <c r="G181" s="178"/>
      <c r="H181" s="177" t="str">
        <f>F181</f>
        <v>นายสุพจน์  สุขพร้อม</v>
      </c>
      <c r="I181" s="178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9" t="str">
        <f>L8</f>
        <v>กันยายน</v>
      </c>
      <c r="M182" s="17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7" t="s">
        <v>227</v>
      </c>
      <c r="G184" s="178"/>
      <c r="H184" s="177" t="str">
        <f>F184</f>
        <v>นายพิริยะ ธะนีรมย์</v>
      </c>
      <c r="I184" s="178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9" t="str">
        <f>L11</f>
        <v>กันยายน</v>
      </c>
      <c r="M185" s="17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5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9" t="str">
        <f>L14</f>
        <v>กันยายน</v>
      </c>
      <c r="M188" s="17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7"/>
      <c r="G189" s="178"/>
      <c r="H189" s="177"/>
      <c r="I189" s="178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7" t="s">
        <v>22</v>
      </c>
      <c r="G190" s="178"/>
      <c r="H190" s="177" t="str">
        <f>F190</f>
        <v>นางกนกวรรณ  ยิ่งมานะ</v>
      </c>
      <c r="I190" s="178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9" t="s">
        <v>413</v>
      </c>
      <c r="M191" s="17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7" t="s">
        <v>229</v>
      </c>
      <c r="G193" s="178"/>
      <c r="H193" s="177" t="str">
        <f>F193</f>
        <v>บริษัท อุดมภัณฑ์พัฒนา จำกัด</v>
      </c>
      <c r="I193" s="178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9" t="str">
        <f>L191</f>
        <v>กันยายน</v>
      </c>
      <c r="M194" s="17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7" t="s">
        <v>119</v>
      </c>
      <c r="G196" s="178"/>
      <c r="H196" s="177" t="str">
        <f>F196</f>
        <v>นายอภิรมย์  เพ่งพิศ</v>
      </c>
      <c r="I196" s="178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9" t="s">
        <v>413</v>
      </c>
      <c r="M197" s="17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7" t="s">
        <v>27</v>
      </c>
      <c r="G199" s="178"/>
      <c r="H199" s="177" t="str">
        <f>F199</f>
        <v>นางสาวเยาวเรศ  รัตนสุวรรณ์</v>
      </c>
      <c r="I199" s="178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9" t="s">
        <v>413</v>
      </c>
      <c r="M200" s="17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9"/>
      <c r="M201" s="17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7" t="s">
        <v>167</v>
      </c>
      <c r="G202" s="178"/>
      <c r="H202" s="177" t="str">
        <f>F202</f>
        <v>บริษัท อยุธยาก๊อปปี้แอสเซอร์วิส จำกัด</v>
      </c>
      <c r="I202" s="178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9" t="str">
        <f>L197</f>
        <v>กันยายน</v>
      </c>
      <c r="M203" s="179"/>
      <c r="N203" s="62" t="str">
        <f>N197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81" t="s">
        <v>467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</row>
    <row r="206" spans="1:14" s="96" customFormat="1" x14ac:dyDescent="0.5">
      <c r="A206" s="181" t="s">
        <v>1</v>
      </c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</row>
    <row r="207" spans="1:14" s="96" customFormat="1" x14ac:dyDescent="0.5">
      <c r="A207" s="181" t="s">
        <v>412</v>
      </c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</row>
    <row r="208" spans="1:14" s="97" customFormat="1" ht="43.5" customHeight="1" x14ac:dyDescent="0.45">
      <c r="A208" s="174" t="s">
        <v>2</v>
      </c>
      <c r="B208" s="174" t="s">
        <v>3</v>
      </c>
      <c r="C208" s="170" t="s">
        <v>4</v>
      </c>
      <c r="D208" s="174" t="s">
        <v>5</v>
      </c>
      <c r="E208" s="174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75"/>
      <c r="B209" s="175"/>
      <c r="C209" s="171"/>
      <c r="D209" s="175"/>
      <c r="E209" s="175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7" t="s">
        <v>27</v>
      </c>
      <c r="G210" s="178"/>
      <c r="H210" s="177" t="str">
        <f>F210</f>
        <v>นางสาวเยาวเรศ  รัตนสุวรรณ์</v>
      </c>
      <c r="I210" s="178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9" t="str">
        <f>L8</f>
        <v>กันยายน</v>
      </c>
      <c r="M211" s="17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7" t="s">
        <v>22</v>
      </c>
      <c r="G213" s="178"/>
      <c r="H213" s="177" t="str">
        <f>F213</f>
        <v>นางกนกวรรณ  ยิ่งมานะ</v>
      </c>
      <c r="I213" s="178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9" t="str">
        <f>L211</f>
        <v>กันยายน</v>
      </c>
      <c r="M214" s="17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0" t="s">
        <v>197</v>
      </c>
      <c r="G216" s="178"/>
      <c r="H216" s="177" t="str">
        <f>F216</f>
        <v>บริษัท ฟาไฉแพลนท์ จำกัด</v>
      </c>
      <c r="I216" s="178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9" t="str">
        <f>L214</f>
        <v>กันยายน</v>
      </c>
      <c r="M217" s="179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0" t="s">
        <v>197</v>
      </c>
      <c r="G219" s="178"/>
      <c r="H219" s="177" t="str">
        <f>F219</f>
        <v>บริษัท ฟาไฉแพลนท์ จำกัด</v>
      </c>
      <c r="I219" s="178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9" t="str">
        <f>L217</f>
        <v>กันยายน</v>
      </c>
      <c r="M220" s="179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7"/>
      <c r="G221" s="178"/>
      <c r="H221" s="177"/>
      <c r="I221" s="178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7"/>
      <c r="G222" s="178"/>
      <c r="H222" s="177"/>
      <c r="I222" s="178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79"/>
      <c r="M223" s="179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7"/>
      <c r="G225" s="178"/>
      <c r="H225" s="177"/>
      <c r="I225" s="178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9"/>
      <c r="M226" s="179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7"/>
      <c r="G228" s="178"/>
      <c r="H228" s="177"/>
      <c r="I228" s="178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9"/>
      <c r="M229" s="179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7"/>
      <c r="G231" s="178"/>
      <c r="H231" s="177"/>
      <c r="I231" s="178"/>
      <c r="J231" s="51"/>
      <c r="K231" s="98"/>
      <c r="L231" s="103"/>
      <c r="M231" s="66"/>
      <c r="N231" s="55"/>
    </row>
  </sheetData>
  <mergeCells count="304"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2026-06-09T08:12:02Z</dcterms:modified>
</cp:coreProperties>
</file>